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Natalija\Desktop\"/>
    </mc:Choice>
  </mc:AlternateContent>
  <xr:revisionPtr revIDLastSave="0" documentId="8_{96F67E8C-3F0E-4A9E-8A4D-1ED140D9C723}" xr6:coauthVersionLast="47" xr6:coauthVersionMax="47" xr10:uidLastSave="{00000000-0000-0000-0000-000000000000}"/>
  <bookViews>
    <workbookView xWindow="-120" yWindow="-120" windowWidth="29040" windowHeight="15840" tabRatio="767" activeTab="6" xr2:uid="{00000000-000D-0000-FFFF-FFFF00000000}"/>
  </bookViews>
  <sheets>
    <sheet name="NASLOVNA" sheetId="17" r:id="rId1"/>
    <sheet name="ZAMJENA STROJEVA-P3" sheetId="23" r:id="rId2"/>
    <sheet name="ZAMJENA STROJEVA-P4" sheetId="24" r:id="rId3"/>
    <sheet name="ZAMJENA STROJEVA-P5" sheetId="26" r:id="rId4"/>
    <sheet name="ZAMJENA STROJEVA-P6" sheetId="27" r:id="rId5"/>
    <sheet name="ZAMJENA STROJEVA-P7" sheetId="28" r:id="rId6"/>
    <sheet name="REKAPITULACIJA" sheetId="22" r:id="rId7"/>
  </sheets>
  <definedNames>
    <definedName name="_ftn1" localSheetId="1">#REF!</definedName>
    <definedName name="_ftn1" localSheetId="2">#REF!</definedName>
    <definedName name="_ftn1" localSheetId="3">#REF!</definedName>
    <definedName name="_ftn1" localSheetId="4">#REF!</definedName>
    <definedName name="_ftn1" localSheetId="5">#REF!</definedName>
    <definedName name="_ftn1">#REF!</definedName>
    <definedName name="_ftn1_1" localSheetId="1">'ZAMJENA STROJEVA-P3'!#REF!</definedName>
    <definedName name="_ftn1_1" localSheetId="2">'ZAMJENA STROJEVA-P4'!#REF!</definedName>
    <definedName name="_ftn1_1" localSheetId="3">'ZAMJENA STROJEVA-P5'!#REF!</definedName>
    <definedName name="_ftn1_1" localSheetId="4">'ZAMJENA STROJEVA-P6'!#REF!</definedName>
    <definedName name="_ftn1_1" localSheetId="5">'ZAMJENA STROJEVA-P7'!#REF!</definedName>
    <definedName name="_ftn1_1">#REF!</definedName>
    <definedName name="_ftnref1" localSheetId="1">#REF!</definedName>
    <definedName name="_ftnref1" localSheetId="2">#REF!</definedName>
    <definedName name="_ftnref1" localSheetId="3">#REF!</definedName>
    <definedName name="_ftnref1" localSheetId="4">#REF!</definedName>
    <definedName name="_ftnref1" localSheetId="5">#REF!</definedName>
    <definedName name="_ftnref1">#REF!</definedName>
    <definedName name="_ftnref1_1" localSheetId="1">'ZAMJENA STROJEVA-P3'!#REF!</definedName>
    <definedName name="_ftnref1_1" localSheetId="2">'ZAMJENA STROJEVA-P4'!#REF!</definedName>
    <definedName name="_ftnref1_1" localSheetId="3">'ZAMJENA STROJEVA-P5'!#REF!</definedName>
    <definedName name="_ftnref1_1" localSheetId="4">'ZAMJENA STROJEVA-P6'!#REF!</definedName>
    <definedName name="_ftnref1_1" localSheetId="5">'ZAMJENA STROJEVA-P7'!#REF!</definedName>
    <definedName name="_ftnref1_1">#REF!</definedName>
    <definedName name="Excel_BuiltIn_Print_Titles" localSheetId="1">#REF!</definedName>
    <definedName name="Excel_BuiltIn_Print_Titles" localSheetId="2">#REF!</definedName>
    <definedName name="Excel_BuiltIn_Print_Titles" localSheetId="3">#REF!</definedName>
    <definedName name="Excel_BuiltIn_Print_Titles" localSheetId="4">#REF!</definedName>
    <definedName name="Excel_BuiltIn_Print_Titles" localSheetId="5">#REF!</definedName>
    <definedName name="Excel_BuiltIn_Print_Titles">#REF!</definedName>
    <definedName name="_xlnm.Print_Titles" localSheetId="1">'ZAMJENA STROJEVA-P3'!$1:$4</definedName>
    <definedName name="_xlnm.Print_Titles" localSheetId="2">'ZAMJENA STROJEVA-P4'!$1:$4</definedName>
    <definedName name="_xlnm.Print_Titles" localSheetId="3">'ZAMJENA STROJEVA-P5'!$1:$4</definedName>
    <definedName name="_xlnm.Print_Titles" localSheetId="4">'ZAMJENA STROJEVA-P6'!$1:$4</definedName>
    <definedName name="_xlnm.Print_Titles" localSheetId="5">'ZAMJENA STROJEVA-P7'!$1:$4</definedName>
    <definedName name="_xlnm.Print_Area" localSheetId="0">NASLOVNA!$A$1:$I$58</definedName>
    <definedName name="_xlnm.Print_Area" localSheetId="6">REKAPITULACIJA!$A$1:$C$14</definedName>
    <definedName name="_xlnm.Print_Area" localSheetId="1">'ZAMJENA STROJEVA-P3'!$A$1:$F$49</definedName>
    <definedName name="_xlnm.Print_Area" localSheetId="2">'ZAMJENA STROJEVA-P4'!$A$1:$F$48</definedName>
    <definedName name="_xlnm.Print_Area" localSheetId="3">'ZAMJENA STROJEVA-P5'!$A$1:$F$69</definedName>
    <definedName name="_xlnm.Print_Area" localSheetId="4">'ZAMJENA STROJEVA-P6'!$A$1:$F$70</definedName>
    <definedName name="_xlnm.Print_Area" localSheetId="5">'ZAMJENA STROJEVA-P7'!$A$1:$F$46</definedName>
    <definedName name="Ventilacija">#REF!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28" l="1"/>
  <c r="F45" i="28" s="1"/>
  <c r="C7" i="22" s="1"/>
  <c r="F67" i="27"/>
  <c r="F70" i="27" s="1"/>
  <c r="C6" i="22" s="1"/>
  <c r="F66" i="26"/>
  <c r="F68" i="26" s="1"/>
  <c r="C5" i="22" s="1"/>
  <c r="F45" i="24"/>
  <c r="F47" i="24" s="1"/>
  <c r="C4" i="22" s="1"/>
  <c r="F45" i="23"/>
  <c r="F48" i="23" s="1"/>
  <c r="C3" i="22" s="1"/>
  <c r="C9" i="22" l="1"/>
  <c r="C13" i="22" s="1"/>
  <c r="C11" i="22" l="1"/>
</calcChain>
</file>

<file path=xl/sharedStrings.xml><?xml version="1.0" encoding="utf-8"?>
<sst xmlns="http://schemas.openxmlformats.org/spreadsheetml/2006/main" count="295" uniqueCount="196">
  <si>
    <t>OPIS STAVKE</t>
  </si>
  <si>
    <t>MJERA</t>
  </si>
  <si>
    <t>KOLIČINA</t>
  </si>
  <si>
    <t>JED. CIJENA</t>
  </si>
  <si>
    <t>1.</t>
  </si>
  <si>
    <t>UKUPNO</t>
  </si>
  <si>
    <t>kompl</t>
  </si>
  <si>
    <t>Ukupno bez PDV-a:</t>
  </si>
  <si>
    <t>kom</t>
  </si>
  <si>
    <t>1.1.</t>
  </si>
  <si>
    <t>1.2.</t>
  </si>
  <si>
    <t>1.3.</t>
  </si>
  <si>
    <t>1.4.</t>
  </si>
  <si>
    <t>Mladen Žužić, dipl.ing.stroj.</t>
  </si>
  <si>
    <t>Zagreb, prosinac 2020.</t>
  </si>
  <si>
    <t>TROŠKOVNIK STROJARSKI PROJEKT</t>
  </si>
  <si>
    <t xml:space="preserve"> </t>
  </si>
  <si>
    <t>REKAPITULACIJA SVIH MJERA ENERGETSKE UČINKOVITOSTI</t>
  </si>
  <si>
    <t>RB 
MJERE</t>
  </si>
  <si>
    <t>NAZIV MJERE</t>
  </si>
  <si>
    <t>UKUPNA CIJENA
 BEZ PDV-a  [kn]</t>
  </si>
  <si>
    <t>UKUPNO BEZ PDV-A</t>
  </si>
  <si>
    <t>PDV 25%</t>
  </si>
  <si>
    <t>SVEUKUPNO (SA PDV-om)</t>
  </si>
  <si>
    <t>OBJEDINJENI TROŠKOVNIK</t>
  </si>
  <si>
    <t>LIPOVLJANI LIGNUM d.o.o.</t>
  </si>
  <si>
    <t xml:space="preserve">GLAVNI PROJEKTANT:      </t>
  </si>
  <si>
    <t xml:space="preserve">PROJEKTANTI MJERA ENERGETSKE UČINKOVITOSTI I OBNOVLJIVIH IZVORA ENERGIJE:      </t>
  </si>
  <si>
    <t>Petar Lukičević, struč.spec.ing.el.</t>
  </si>
  <si>
    <t>Građevina: PROJEKTNA CJELINA PROIZVODNOG POGONA TVRTKE Lipovljani Lignum d.o.o.</t>
  </si>
  <si>
    <t>MJERA P5: ZAMJENA POSTOJEĆE PROIZVODNE LINIJE 1 NOVOM ENERGETSKI UČINKOVITIJOM LINIJOM</t>
  </si>
  <si>
    <t>Stroj za uzdužno piljenje</t>
  </si>
  <si>
    <t>max. širina rezanja: 610 mm</t>
  </si>
  <si>
    <t>širina lanca: 630 mm</t>
  </si>
  <si>
    <t>max. broj pomičnih oštrica pile: 6</t>
  </si>
  <si>
    <t>max. širina grla: 960 mm</t>
  </si>
  <si>
    <t>min. duljina drva pri korištenju pritisne ploče: 500 mm</t>
  </si>
  <si>
    <t>maksimalni proizvodni kapacitet: 48m / min</t>
  </si>
  <si>
    <t>Snaga motora s oštricama: 55 kW</t>
  </si>
  <si>
    <t>broj pritisnih valjaka: 4</t>
  </si>
  <si>
    <t>promjer oštrice pile min./max.: 250 mm/ 400 mm</t>
  </si>
  <si>
    <t>masa: 5700 kg</t>
  </si>
  <si>
    <t>Dimenzije: 2,2x2,7x2,0 m</t>
  </si>
  <si>
    <t>radna visina: 850 mm</t>
  </si>
  <si>
    <t>potrebni promjer cijevi za  otprašivanje: 350 mm</t>
  </si>
  <si>
    <t>potrebna brzina otprašivanja: 30m/sec</t>
  </si>
  <si>
    <t>potrebni volumen otprašivanja: 10,400 m3/h</t>
  </si>
  <si>
    <t>Napajanje: 400 V / 50 Hz</t>
  </si>
  <si>
    <t>Snaga motora pokretne trake: 3,0 kW</t>
  </si>
  <si>
    <t>radna temperatura: 5 - 35°C</t>
  </si>
  <si>
    <t>broj komada: 2</t>
  </si>
  <si>
    <t xml:space="preserve">Poprečna pila za rezanje ostataka </t>
  </si>
  <si>
    <t>snaga motora sa oštricama: 11,0 kW</t>
  </si>
  <si>
    <t>visina radne površine: 950±20 mm</t>
  </si>
  <si>
    <t>potrošnja zraka: 520 nl/min.</t>
  </si>
  <si>
    <t>maksimalna brzina: 5-50 mt./min.</t>
  </si>
  <si>
    <t>vanjski promjer oštrice: 700 mm</t>
  </si>
  <si>
    <t>Vizina rezanja: 95 mm</t>
  </si>
  <si>
    <t>Valjčani konvejer</t>
  </si>
  <si>
    <t>čelični valjci</t>
  </si>
  <si>
    <t>snaga motora: 0,52 kW</t>
  </si>
  <si>
    <t>varijabilna brzina: 5 - 50 m/min</t>
  </si>
  <si>
    <t>prijenos vučne sile trakom</t>
  </si>
  <si>
    <t>korisna duljina valjaka: 450 mm</t>
  </si>
  <si>
    <t>radna visina: 950±20 mm</t>
  </si>
  <si>
    <t>dimenzije: 4000 x 660 x 1000 mm</t>
  </si>
  <si>
    <t>MJERA P5 - UKUPNO CIJENA:</t>
  </si>
  <si>
    <t>snaga motora: 1,12 kW</t>
  </si>
  <si>
    <t>prijenos vučne sile lancem</t>
  </si>
  <si>
    <t>korisna duljina valjaka: 704 mm</t>
  </si>
  <si>
    <t>dimenzije (duljina x širina): 5500 x 900 mm</t>
  </si>
  <si>
    <t>CNC stroj za rezanje</t>
  </si>
  <si>
    <t>duljina ulazne daske: 1000 - 5000 mm</t>
  </si>
  <si>
    <t>max. Proizvodni kapacitet: 110m/min</t>
  </si>
  <si>
    <t>kamera za detekciju škarta</t>
  </si>
  <si>
    <t>automatsko otprašivanje</t>
  </si>
  <si>
    <t>vertikalni hod oštrice: 125 mm</t>
  </si>
  <si>
    <t>horizontalni hod oštrice: 750 mm</t>
  </si>
  <si>
    <t>snaga motora sa oštricama: 11,19 kW</t>
  </si>
  <si>
    <t>podesivo vrijeme rezanja: 0,3 - 5 s</t>
  </si>
  <si>
    <t>min. duljina odrezanih komada: 250 mm</t>
  </si>
  <si>
    <t>visina radnog komada: 20 - 115 mm</t>
  </si>
  <si>
    <t>širina ulazne daske: 200 - 800 mm</t>
  </si>
  <si>
    <t>tolerancija položaja do 1 m : ±1.5 mm</t>
  </si>
  <si>
    <t>dimenzije: duljina 1150/1700 x širina 1600 x visina 1600 mm</t>
  </si>
  <si>
    <t>Oštrica s alternirajućim zubima</t>
  </si>
  <si>
    <t>vanjski promjer: 550 mm</t>
  </si>
  <si>
    <t>unutarnji promjer: 35 mm</t>
  </si>
  <si>
    <t>Traka za selektiranje komada</t>
  </si>
  <si>
    <t>dimenzije: 1300 x 900 mm</t>
  </si>
  <si>
    <t>MJERA P3 - UKUPNO CIJENA:</t>
  </si>
  <si>
    <t>MJERA P4: ZAMJENA POSTOJEĆE  KRUŽNE PILE ZA POPREČNO KROJENJE PILJENICA NA POTREBNU DULJINU SA NOVOM ENERGETSKI UČINKOVITIJOM</t>
  </si>
  <si>
    <t>čelićni valjci</t>
  </si>
  <si>
    <t>MJERA P4 - UKUPNO CIJENA:</t>
  </si>
  <si>
    <t>MJERA P6: ZAMJENA POSTOJEĆE PROIZVODNE LINIJE 2 NOVOM ENERGETSKI UČINKOVITIJOM LINIJOM</t>
  </si>
  <si>
    <t>Brusilica</t>
  </si>
  <si>
    <t>korisna radna širina: 1350 mm</t>
  </si>
  <si>
    <t>min. duljina radnog komada: 300 mm</t>
  </si>
  <si>
    <t>MJERA P6 - UKUPNO CIJENA:</t>
  </si>
  <si>
    <t>MJERA P7: ZAMJENA POSTOJEĆE PROIZVODNE LINIJE 3 NOVOM ENERGETSKI UČINKOVITIJOM LINIJOM</t>
  </si>
  <si>
    <t>debljina drvenog komada: 20 - 50 mm</t>
  </si>
  <si>
    <t>MJERA P7- UKUPNO CIJENA:</t>
  </si>
  <si>
    <t>ZAMJENA STROJEVA - UKUPNO:</t>
  </si>
  <si>
    <t>2.</t>
  </si>
  <si>
    <t>2.1.</t>
  </si>
  <si>
    <t>2.2.</t>
  </si>
  <si>
    <t>2.3.</t>
  </si>
  <si>
    <t>2.4.,</t>
  </si>
  <si>
    <t>3.</t>
  </si>
  <si>
    <t>3.1.</t>
  </si>
  <si>
    <t>3.2.</t>
  </si>
  <si>
    <t>3.3.</t>
  </si>
  <si>
    <t>3.4.</t>
  </si>
  <si>
    <t>4</t>
  </si>
  <si>
    <t>4.1.</t>
  </si>
  <si>
    <t>5.</t>
  </si>
  <si>
    <t>Finger joint linija</t>
  </si>
  <si>
    <t>Stroj pomoću komprimiranog zraka stvara podtlak na papučama za prihvat drvenih proizvoda, i nakon toga se proizvod diže-prenosi-i spušta u zadani položaj</t>
  </si>
  <si>
    <t>Ručni/automaski rad sa podesivom brzinom za uzimanje-prenošenje-ispuštanje drvenih proizvoda</t>
  </si>
  <si>
    <t>Prikjučak kompr.zraka 8 bar</t>
  </si>
  <si>
    <t>Zaštita od povrede: fotoćelije i zaštitna ograda</t>
  </si>
  <si>
    <t>dimenzije:5,0 x4,8x4,8 m</t>
  </si>
  <si>
    <t>Snaga motora: 6,0 kW</t>
  </si>
  <si>
    <t>Vakuumski stroj za manipulaciju drvenim proizvodima</t>
  </si>
  <si>
    <t>širina brusnih traka: 1350 + 30 mm</t>
  </si>
  <si>
    <t xml:space="preserve">Gornji dio brusilice: razvoj uzdužnih abrazivnih vrpci 2620 mm
                             standardne radne debljine: 3 - 160 mm
                             snaga zupčanih motora za podizanje nosive konstrukcije
                             operatora: 0,55 - 1,1 kW                 </t>
  </si>
  <si>
    <t>sigurnost od povrata obratka</t>
  </si>
  <si>
    <t>Donji dio brusilice: razvoj uzdužnih abrazivnih vrpci 2620 mm
                            standardne radne debljine: 3 - 160 mm
                            snaga podizne klupe: 0,55 kW
                            grupa operatera s cilindrom promjera 400 mm</t>
  </si>
  <si>
    <t>pomoćna oprema: rotirajući sustav otprašivanja za uklanjanje prašine s površine
i rubova ploča nakon procesa, zaštita od slučajnog kontakta mlaznica</t>
  </si>
  <si>
    <t>Električni sustav na zasebnoj električnoj upravljačkoj jedinici, zajedno s općim prekidačem za sigurnost. Upravljačka ploča uključuje niz LED dioda za automatsku dijagnozu i hitno zaustavljanje. Standardna duljina kabela 5m.</t>
  </si>
  <si>
    <t>Napajanje: 400 V, 50 Hz</t>
  </si>
  <si>
    <t>napajanje pomoćnih krugova el. Sustava: 24 V DC</t>
  </si>
  <si>
    <t>Radni tlak pneumatskog sustava: 6 bar</t>
  </si>
  <si>
    <t>Minimalni tlak pneumatskog sustava ispod kojeg se aktivira sigurnosni prekidač: 4 bar</t>
  </si>
  <si>
    <t>snaga motora za rotaciju gornje grupe cilindara: 37 kW</t>
  </si>
  <si>
    <t>snaga motora za rotaciju donje grupe cilindara: 37 kW</t>
  </si>
  <si>
    <t>Inteligentni optimizirajući skener</t>
  </si>
  <si>
    <t>Maks.brzina: 200 m/min</t>
  </si>
  <si>
    <t>Maks. Duljina uvlačenja: 900-6500 mm</t>
  </si>
  <si>
    <t>Min. / max. širina uvlačenja: 25-310 mm</t>
  </si>
  <si>
    <t>Min. / max. debljina ulaza: 15-120 mm</t>
  </si>
  <si>
    <t>Radna visina: min. 900 mm</t>
  </si>
  <si>
    <t>Broj laserskih kamera: min. 4</t>
  </si>
  <si>
    <t>Broj kamera u boji: min. 4</t>
  </si>
  <si>
    <t>LED svijetla: min. 4</t>
  </si>
  <si>
    <t>Snaga: max. 20 kW, 3P 50/60Hz, 380-480V</t>
  </si>
  <si>
    <t>Optimizirana poprečna pila</t>
  </si>
  <si>
    <t>Visina rezanja: max. 50 mm</t>
  </si>
  <si>
    <t>Brzina uvlačenja: max 415 m/min</t>
  </si>
  <si>
    <t>Duljina uvlačenja: max. 6300 mm</t>
  </si>
  <si>
    <t>Broj ejektora: 3</t>
  </si>
  <si>
    <t>Širina rezanja: 30 mm - 200 mm</t>
  </si>
  <si>
    <t>Visina rezanja: min. 12 mm</t>
  </si>
  <si>
    <t>Snaga: max 20kW</t>
  </si>
  <si>
    <t>Protok zraka: 1000-1300 l/min</t>
  </si>
  <si>
    <t>Servisni tlak: 8 bar</t>
  </si>
  <si>
    <t>Napomena:
Sve tehničke karakteristike mogu imati odstupanja +/- 10%</t>
  </si>
  <si>
    <t>ukupna snaga: max. 209 kW</t>
  </si>
  <si>
    <t>Dimenzije DxŠxV[m]: 13 x 4,1 x 2,1</t>
  </si>
  <si>
    <t>Snaga: 41 kW, 3P 50/60Hz, 380-480V</t>
  </si>
  <si>
    <t>duljina ulaznog drveta: 150 - 700 mm</t>
  </si>
  <si>
    <t>širina drveta: 40 - 170 mm</t>
  </si>
  <si>
    <t>Raspon pritiskam[m]: 3 - 6.1</t>
  </si>
  <si>
    <t>4.2.</t>
  </si>
  <si>
    <t>4.3.</t>
  </si>
  <si>
    <t>4.4.</t>
  </si>
  <si>
    <t>4.5.</t>
  </si>
  <si>
    <t>4.6.</t>
  </si>
  <si>
    <t>4.7.</t>
  </si>
  <si>
    <t>4.8.</t>
  </si>
  <si>
    <t>Ulazni transporter sa dizalicom</t>
  </si>
  <si>
    <t>Kružna pila za poprečno krojenje ploča</t>
  </si>
  <si>
    <t>Kružna pila za uzdužno krojenje ploča</t>
  </si>
  <si>
    <t>Transporter s dizalicom za kontrolu kvalitete obrušenih ploča</t>
  </si>
  <si>
    <t>Transporter s dizalicom za izdavanje ploča</t>
  </si>
  <si>
    <t>Stroj za pakiranje ploča u foliju</t>
  </si>
  <si>
    <t>Transporter s dizalicom</t>
  </si>
  <si>
    <t>snaga: max. 6 kW</t>
  </si>
  <si>
    <t>snaga: max. 5 kW</t>
  </si>
  <si>
    <t>snaga: max. 8 kW</t>
  </si>
  <si>
    <t>snaga motora: max. 6 kW</t>
  </si>
  <si>
    <r>
      <t xml:space="preserve">Sastoji se od:
</t>
    </r>
    <r>
      <rPr>
        <sz val="11"/>
        <rFont val="Calibri"/>
        <family val="2"/>
        <charset val="238"/>
        <scheme val="minor"/>
      </rPr>
      <t>- Glave za hvatanje s vakuumskim čašicama
- Dvokraki kartezisjki portal
- Valjkasti transporter na motorni pogon</t>
    </r>
  </si>
  <si>
    <r>
      <t>Sastoji se od:</t>
    </r>
    <r>
      <rPr>
        <sz val="11"/>
        <rFont val="Arial"/>
        <family val="2"/>
        <charset val="238"/>
      </rPr>
      <t xml:space="preserve">
</t>
    </r>
    <r>
      <rPr>
        <b/>
        <sz val="11"/>
        <rFont val="Calibri"/>
        <family val="2"/>
        <charset val="238"/>
        <scheme val="minor"/>
      </rPr>
      <t>-</t>
    </r>
    <r>
      <rPr>
        <sz val="11"/>
        <rFont val="Calibri"/>
        <family val="2"/>
        <charset val="238"/>
        <scheme val="minor"/>
      </rPr>
      <t xml:space="preserve"> Motorizirani utovarni valjkasti transporter s pokretnom bočnom vodilicom
- Uređaj za rezanje krajeva ploča</t>
    </r>
  </si>
  <si>
    <r>
      <t>Sastoji se od:</t>
    </r>
    <r>
      <rPr>
        <sz val="11"/>
        <rFont val="Arial"/>
        <family val="2"/>
        <charset val="238"/>
      </rPr>
      <t xml:space="preserve">
</t>
    </r>
    <r>
      <rPr>
        <b/>
        <sz val="11"/>
        <rFont val="Calibri"/>
        <family val="2"/>
        <charset val="238"/>
        <scheme val="minor"/>
      </rPr>
      <t>-</t>
    </r>
    <r>
      <rPr>
        <sz val="11"/>
        <rFont val="Calibri"/>
        <family val="2"/>
        <charset val="238"/>
        <scheme val="minor"/>
      </rPr>
      <t xml:space="preserve"> Obostrani uređaj za kvadriranje
- Fiksni zglob s lijeve strane
- Pokretni zglob s desne strane</t>
    </r>
  </si>
  <si>
    <r>
      <t>Sastoji se od:</t>
    </r>
    <r>
      <rPr>
        <sz val="11"/>
        <rFont val="Arial"/>
        <family val="2"/>
        <charset val="238"/>
      </rPr>
      <t xml:space="preserve">
</t>
    </r>
    <r>
      <rPr>
        <b/>
        <sz val="11"/>
        <rFont val="Calibri"/>
        <family val="2"/>
        <charset val="238"/>
        <scheme val="minor"/>
      </rPr>
      <t>-</t>
    </r>
    <r>
      <rPr>
        <sz val="11"/>
        <rFont val="Calibri"/>
        <family val="2"/>
        <charset val="238"/>
        <scheme val="minor"/>
      </rPr>
      <t xml:space="preserve"> Valjkasti transporter na motorni pogon
- Uređaj za podizanje panela sa vakuumskim časicama
- Rotacija panela 90°+90°</t>
    </r>
    <r>
      <rPr>
        <b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- Istovarni valjkasti transporter s utorima za usisne čaše</t>
    </r>
  </si>
  <si>
    <r>
      <t xml:space="preserve">Sastoji se od:
</t>
    </r>
    <r>
      <rPr>
        <sz val="11"/>
        <rFont val="Calibri"/>
        <family val="2"/>
        <charset val="238"/>
        <scheme val="minor"/>
      </rPr>
      <t>- Valjkasti transporter na motorni pogon
- Osovine za odmatanje rola sa plastičnom folijom
- Uređaj za rezanje plastične folije</t>
    </r>
  </si>
  <si>
    <r>
      <t xml:space="preserve">Sastoji se od:
</t>
    </r>
    <r>
      <rPr>
        <sz val="11"/>
        <rFont val="Calibri"/>
        <family val="2"/>
        <charset val="238"/>
        <scheme val="minor"/>
      </rPr>
      <t>- Glava za hvatanje
- Dvokraki kartezisjki portal
- Valjkasti transporter na motorni pogon</t>
    </r>
  </si>
  <si>
    <t>MJERA P3: ZAMJENA POSTOJEĆE  AUTOMATSKE KRUŽNE PILE ZA POPREČNO KROJENJE PILJENICA NA OZNAČENU DULJINU SA NOVOM ENERGETSKI UČINKOVITIJOM</t>
  </si>
  <si>
    <t>max. visina rezanja s podesivim oštricama: -s pritisnom pločom 110 mm
 -bez pritisne ploče 125 mm</t>
  </si>
  <si>
    <t>max. visina rezanja: -s pritisnom pločom 125 mm
                              -bez pritisne ploče 140 mm</t>
  </si>
  <si>
    <r>
      <rPr>
        <b/>
        <u/>
        <sz val="10"/>
        <rFont val="Arial"/>
        <family val="2"/>
        <charset val="238"/>
      </rPr>
      <t>Materijali i dimenzije:</t>
    </r>
    <r>
      <rPr>
        <b/>
        <sz val="10"/>
        <rFont val="Arial"/>
        <family val="2"/>
        <charset val="238"/>
      </rPr>
      <t xml:space="preserve">
Materijal za obradu: </t>
    </r>
    <r>
      <rPr>
        <sz val="10"/>
        <rFont val="Arial"/>
        <family val="2"/>
        <charset val="238"/>
      </rPr>
      <t>Drvo</t>
    </r>
    <r>
      <rPr>
        <b/>
        <sz val="10"/>
        <rFont val="Arial"/>
        <family val="2"/>
        <charset val="238"/>
      </rPr>
      <t xml:space="preserve">
Dimenzije:</t>
    </r>
    <r>
      <rPr>
        <sz val="10"/>
        <rFont val="Arial"/>
        <family val="2"/>
        <charset val="238"/>
      </rPr>
      <t xml:space="preserve"> min. 500x200x10mm - max. 5000x1300x100 mm</t>
    </r>
    <r>
      <rPr>
        <b/>
        <sz val="10"/>
        <rFont val="Arial"/>
        <family val="2"/>
        <charset val="238"/>
      </rPr>
      <t xml:space="preserve">
Težina: </t>
    </r>
    <r>
      <rPr>
        <sz val="10"/>
        <rFont val="Arial"/>
        <family val="2"/>
        <charset val="238"/>
      </rPr>
      <t>max. 180 kg</t>
    </r>
  </si>
  <si>
    <t>ZAMJENA STROJEVA P3</t>
  </si>
  <si>
    <t>ZAMJENA STROJEVA P4</t>
  </si>
  <si>
    <t>ZAMJENA STROJEVA P5</t>
  </si>
  <si>
    <t>ZAMJENA STROJEVA P6</t>
  </si>
  <si>
    <t>ZAMJENA STROJEVA P7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</si>
</sst>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n&quot;_-;\-* #,##0.00\ &quot;kn&quot;_-;_-* &quot;-&quot;??\ &quot;kn&quot;_-;_-@_-"/>
    <numFmt numFmtId="164" formatCode="_-* #,##0.00\ _k_n_-;\-* #,##0.00\ _k_n_-;_-* &quot;-&quot;??\ _k_n_-;_-@_-"/>
    <numFmt numFmtId="165" formatCode="_-* #,##0.00\ _k_n_-;\-* #,##0.00\ _k_n_-;_-* \-??\ _k_n_-;_-@_-"/>
    <numFmt numFmtId="166" formatCode="_(* #,##0.00_);_(* \(#,##0.00\);_(* &quot;-&quot;??_);_(@_)"/>
    <numFmt numFmtId="167" formatCode="_-* #,##0.00\ [$kn-41A]_-;\-* #,##0.00\ [$kn-41A]_-;_-* &quot;-&quot;??\ [$kn-41A]_-;_-@_-"/>
  </numFmts>
  <fonts count="64"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7"/>
      <name val="Arial Black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3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12"/>
      <name val="Arial CE"/>
      <charset val="238"/>
    </font>
    <font>
      <sz val="10"/>
      <name val="Helv"/>
    </font>
    <font>
      <sz val="10"/>
      <color indexed="8"/>
      <name val="MS Sans Serif"/>
      <family val="2"/>
      <charset val="238"/>
    </font>
    <font>
      <sz val="12"/>
      <name val="Tms Rmn"/>
    </font>
    <font>
      <sz val="10"/>
      <name val="Arial"/>
      <family val="2"/>
      <charset val="1"/>
    </font>
    <font>
      <sz val="11"/>
      <color indexed="8"/>
      <name val="Helvetica Neue"/>
    </font>
    <font>
      <sz val="12"/>
      <color indexed="8"/>
      <name val="Helvetica Neue"/>
    </font>
    <font>
      <sz val="10"/>
      <name val="Myriad Pro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Myriad Pro"/>
      <family val="2"/>
      <charset val="238"/>
    </font>
    <font>
      <sz val="11"/>
      <color theme="1"/>
      <name val="Myriad Pro"/>
      <family val="2"/>
      <charset val="238"/>
    </font>
    <font>
      <sz val="10"/>
      <color theme="1"/>
      <name val="Arial"/>
      <family val="1"/>
    </font>
    <font>
      <sz val="8"/>
      <color indexed="10"/>
      <name val="Arial"/>
      <family val="2"/>
      <charset val="238"/>
    </font>
    <font>
      <b/>
      <sz val="10"/>
      <name val="Arial"/>
      <family val="2"/>
    </font>
    <font>
      <b/>
      <sz val="10"/>
      <color indexed="8"/>
      <name val="Arial"/>
      <family val="2"/>
      <charset val="238"/>
    </font>
    <font>
      <b/>
      <sz val="12"/>
      <name val="Arial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1"/>
      <scheme val="minor"/>
    </font>
    <font>
      <sz val="11"/>
      <color indexed="8"/>
      <name val="Calibri"/>
      <family val="2"/>
      <charset val="1"/>
      <scheme val="minor"/>
    </font>
    <font>
      <sz val="10"/>
      <name val="Calibri"/>
      <family val="2"/>
      <charset val="1"/>
      <scheme val="minor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FF0000"/>
      <name val="Arial"/>
      <family val="1"/>
    </font>
    <font>
      <sz val="11"/>
      <name val="Arial"/>
      <family val="2"/>
    </font>
    <font>
      <sz val="11"/>
      <color rgb="FF9C5700"/>
      <name val="Calibri"/>
      <family val="2"/>
      <charset val="238"/>
      <scheme val="minor"/>
    </font>
    <font>
      <sz val="10"/>
      <name val="Times New Roman"/>
      <family val="1"/>
      <charset val="238"/>
    </font>
    <font>
      <strike/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b/>
      <strike/>
      <sz val="11"/>
      <color rgb="FFFF0000"/>
      <name val="Arial"/>
      <family val="2"/>
      <charset val="238"/>
    </font>
    <font>
      <sz val="11"/>
      <color rgb="FF00B05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2"/>
      <name val="Arial"/>
      <family val="1"/>
      <charset val="238"/>
    </font>
    <font>
      <sz val="10"/>
      <name val="Arial"/>
      <family val="1"/>
      <charset val="238"/>
    </font>
    <font>
      <b/>
      <sz val="10"/>
      <name val="Arial"/>
      <family val="1"/>
      <charset val="238"/>
    </font>
    <font>
      <sz val="11"/>
      <name val="Calibri"/>
      <family val="2"/>
      <charset val="238"/>
    </font>
    <font>
      <strike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45">
    <xf numFmtId="0" fontId="0" fillId="0" borderId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5" fontId="14" fillId="0" borderId="0" applyFill="0" applyBorder="0" applyAlignment="0" applyProtection="0"/>
    <xf numFmtId="166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5" fillId="0" borderId="0">
      <alignment horizontal="justify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2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8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4" fillId="0" borderId="0" applyNumberFormat="0" applyFill="0" applyBorder="0" applyProtection="0">
      <alignment vertical="top"/>
    </xf>
    <xf numFmtId="0" fontId="14" fillId="0" borderId="0"/>
    <xf numFmtId="0" fontId="14" fillId="0" borderId="0"/>
    <xf numFmtId="0" fontId="23" fillId="0" borderId="0"/>
    <xf numFmtId="0" fontId="2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1" fillId="0" borderId="0"/>
    <xf numFmtId="0" fontId="27" fillId="15" borderId="2" applyNumberFormat="0" applyFont="0" applyAlignment="0" applyProtection="0"/>
    <xf numFmtId="0" fontId="27" fillId="15" borderId="2" applyNumberFormat="0" applyFont="0" applyAlignment="0" applyProtection="0"/>
    <xf numFmtId="0" fontId="27" fillId="15" borderId="2" applyNumberFormat="0" applyFont="0" applyAlignment="0" applyProtection="0"/>
    <xf numFmtId="0" fontId="27" fillId="15" borderId="2" applyNumberFormat="0" applyFont="0" applyAlignment="0" applyProtection="0"/>
    <xf numFmtId="0" fontId="14" fillId="0" borderId="0"/>
    <xf numFmtId="9" fontId="25" fillId="0" borderId="0" applyFont="0" applyFill="0" applyBorder="0" applyAlignment="0" applyProtection="0"/>
    <xf numFmtId="0" fontId="14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5" fillId="0" borderId="0"/>
    <xf numFmtId="0" fontId="14" fillId="0" borderId="0"/>
    <xf numFmtId="0" fontId="15" fillId="0" borderId="0"/>
    <xf numFmtId="0" fontId="35" fillId="0" borderId="0"/>
    <xf numFmtId="0" fontId="37" fillId="0" borderId="0"/>
    <xf numFmtId="0" fontId="15" fillId="0" borderId="0"/>
    <xf numFmtId="0" fontId="15" fillId="0" borderId="0"/>
    <xf numFmtId="164" fontId="37" fillId="0" borderId="0" applyFont="0" applyFill="0" applyBorder="0" applyAlignment="0" applyProtection="0"/>
    <xf numFmtId="0" fontId="15" fillId="0" borderId="0"/>
    <xf numFmtId="0" fontId="39" fillId="0" borderId="0"/>
    <xf numFmtId="0" fontId="35" fillId="0" borderId="0"/>
    <xf numFmtId="0" fontId="47" fillId="19" borderId="0" applyNumberFormat="0" applyBorder="0" applyAlignment="0" applyProtection="0"/>
    <xf numFmtId="0" fontId="14" fillId="0" borderId="0"/>
    <xf numFmtId="0" fontId="47" fillId="19" borderId="0" applyNumberFormat="0" applyBorder="0" applyAlignment="0" applyProtection="0"/>
  </cellStyleXfs>
  <cellXfs count="156">
    <xf numFmtId="0" fontId="0" fillId="0" borderId="0" xfId="0"/>
    <xf numFmtId="49" fontId="5" fillId="0" borderId="0" xfId="0" applyNumberFormat="1" applyFont="1" applyAlignment="1">
      <alignment vertical="center"/>
    </xf>
    <xf numFmtId="4" fontId="14" fillId="0" borderId="0" xfId="37" applyNumberFormat="1" applyBorder="1" applyAlignment="1" applyProtection="1">
      <alignment horizontal="right"/>
      <protection locked="0"/>
    </xf>
    <xf numFmtId="4" fontId="14" fillId="0" borderId="0" xfId="37" applyNumberFormat="1" applyAlignment="1" applyProtection="1">
      <alignment horizontal="right"/>
      <protection locked="0"/>
    </xf>
    <xf numFmtId="4" fontId="14" fillId="0" borderId="0" xfId="37" applyNumberFormat="1" applyAlignment="1" applyProtection="1">
      <alignment horizontal="right"/>
    </xf>
    <xf numFmtId="4" fontId="14" fillId="0" borderId="0" xfId="0" applyNumberFormat="1" applyFont="1" applyAlignment="1">
      <alignment horizontal="right"/>
    </xf>
    <xf numFmtId="4" fontId="14" fillId="0" borderId="0" xfId="37" applyNumberFormat="1" applyBorder="1" applyAlignment="1" applyProtection="1">
      <alignment horizontal="right"/>
    </xf>
    <xf numFmtId="4" fontId="8" fillId="0" borderId="0" xfId="37" applyNumberFormat="1" applyFont="1" applyBorder="1" applyAlignment="1" applyProtection="1">
      <alignment horizontal="right"/>
    </xf>
    <xf numFmtId="0" fontId="7" fillId="0" borderId="0" xfId="132" applyFont="1"/>
    <xf numFmtId="0" fontId="14" fillId="0" borderId="0" xfId="132" applyAlignment="1">
      <alignment horizontal="left"/>
    </xf>
    <xf numFmtId="0" fontId="14" fillId="0" borderId="0" xfId="132"/>
    <xf numFmtId="0" fontId="9" fillId="0" borderId="0" xfId="132" applyFont="1"/>
    <xf numFmtId="4" fontId="14" fillId="0" borderId="0" xfId="37" applyNumberFormat="1" applyFill="1" applyBorder="1" applyAlignment="1" applyProtection="1">
      <alignment horizontal="right" wrapText="1"/>
    </xf>
    <xf numFmtId="4" fontId="14" fillId="0" borderId="0" xfId="37" applyNumberFormat="1" applyFill="1" applyBorder="1" applyAlignment="1" applyProtection="1">
      <alignment horizontal="right" wrapText="1"/>
      <protection locked="0"/>
    </xf>
    <xf numFmtId="4" fontId="3" fillId="2" borderId="0" xfId="37" applyNumberFormat="1" applyFont="1" applyFill="1" applyBorder="1" applyAlignment="1" applyProtection="1">
      <alignment horizontal="right" wrapText="1"/>
      <protection hidden="1"/>
    </xf>
    <xf numFmtId="4" fontId="14" fillId="0" borderId="0" xfId="37" applyNumberFormat="1" applyBorder="1" applyAlignment="1">
      <alignment horizontal="right"/>
    </xf>
    <xf numFmtId="4" fontId="14" fillId="0" borderId="0" xfId="37" applyNumberFormat="1" applyFill="1" applyBorder="1" applyAlignment="1" applyProtection="1">
      <alignment horizontal="right"/>
      <protection locked="0"/>
    </xf>
    <xf numFmtId="4" fontId="14" fillId="0" borderId="0" xfId="37" applyNumberFormat="1" applyFill="1" applyBorder="1" applyAlignment="1" applyProtection="1">
      <alignment horizontal="right"/>
    </xf>
    <xf numFmtId="4" fontId="32" fillId="0" borderId="0" xfId="37" applyNumberFormat="1" applyFont="1" applyFill="1" applyBorder="1" applyAlignment="1" applyProtection="1">
      <alignment horizontal="right"/>
    </xf>
    <xf numFmtId="0" fontId="40" fillId="0" borderId="0" xfId="140" applyFont="1"/>
    <xf numFmtId="0" fontId="41" fillId="0" borderId="0" xfId="140" applyFont="1"/>
    <xf numFmtId="0" fontId="42" fillId="0" borderId="0" xfId="42" applyFont="1"/>
    <xf numFmtId="0" fontId="43" fillId="17" borderId="0" xfId="141" applyFont="1" applyFill="1" applyAlignment="1">
      <alignment vertical="center" wrapText="1"/>
    </xf>
    <xf numFmtId="0" fontId="43" fillId="17" borderId="0" xfId="141" applyFont="1" applyFill="1" applyAlignment="1">
      <alignment vertical="center"/>
    </xf>
    <xf numFmtId="0" fontId="36" fillId="0" borderId="0" xfId="141" applyFont="1"/>
    <xf numFmtId="4" fontId="36" fillId="0" borderId="0" xfId="141" applyNumberFormat="1" applyFont="1"/>
    <xf numFmtId="0" fontId="36" fillId="0" borderId="0" xfId="141" applyFont="1" applyAlignment="1">
      <alignment vertical="top"/>
    </xf>
    <xf numFmtId="0" fontId="44" fillId="0" borderId="0" xfId="141" applyFont="1"/>
    <xf numFmtId="0" fontId="44" fillId="18" borderId="0" xfId="141" applyFont="1" applyFill="1"/>
    <xf numFmtId="49" fontId="8" fillId="0" borderId="0" xfId="132" applyNumberFormat="1" applyFont="1" applyAlignment="1">
      <alignment horizontal="left" indent="1"/>
    </xf>
    <xf numFmtId="49" fontId="2" fillId="0" borderId="0" xfId="0" applyNumberFormat="1" applyFont="1" applyAlignment="1">
      <alignment horizontal="center" vertical="top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justify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2" borderId="0" xfId="0" applyNumberFormat="1" applyFont="1" applyFill="1" applyAlignment="1" applyProtection="1">
      <alignment horizontal="right" wrapText="1"/>
      <protection hidden="1"/>
    </xf>
    <xf numFmtId="49" fontId="3" fillId="2" borderId="0" xfId="0" applyNumberFormat="1" applyFont="1" applyFill="1" applyAlignment="1" applyProtection="1">
      <alignment horizontal="center" wrapText="1"/>
      <protection hidden="1"/>
    </xf>
    <xf numFmtId="4" fontId="3" fillId="2" borderId="0" xfId="0" applyNumberFormat="1" applyFont="1" applyFill="1" applyAlignment="1" applyProtection="1">
      <alignment horizontal="right" wrapText="1"/>
      <protection hidden="1"/>
    </xf>
    <xf numFmtId="49" fontId="3" fillId="0" borderId="0" xfId="0" applyNumberFormat="1" applyFont="1" applyAlignment="1">
      <alignment horizontal="right" wrapText="1"/>
    </xf>
    <xf numFmtId="49" fontId="31" fillId="0" borderId="0" xfId="0" applyNumberFormat="1" applyFont="1" applyAlignment="1">
      <alignment horizontal="right" wrapText="1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/>
    </xf>
    <xf numFmtId="49" fontId="10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8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justify" vertical="center" wrapText="1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vertical="center"/>
    </xf>
    <xf numFmtId="49" fontId="8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justify" vertical="center" wrapText="1"/>
    </xf>
    <xf numFmtId="0" fontId="17" fillId="0" borderId="0" xfId="0" applyFont="1" applyAlignment="1">
      <alignment horizontal="left" vertical="top"/>
    </xf>
    <xf numFmtId="4" fontId="30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49" fontId="16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center" vertical="top"/>
    </xf>
    <xf numFmtId="0" fontId="0" fillId="0" borderId="0" xfId="131" quotePrefix="1" applyFont="1" applyAlignment="1">
      <alignment horizontal="left" vertical="top" wrapText="1"/>
    </xf>
    <xf numFmtId="49" fontId="15" fillId="0" borderId="0" xfId="0" applyNumberFormat="1" applyFont="1" applyAlignment="1" applyProtection="1">
      <alignment horizontal="left" vertical="top" wrapText="1"/>
      <protection hidden="1"/>
    </xf>
    <xf numFmtId="4" fontId="45" fillId="16" borderId="0" xfId="0" applyNumberFormat="1" applyFont="1" applyFill="1" applyAlignment="1">
      <alignment horizontal="left" wrapText="1"/>
    </xf>
    <xf numFmtId="49" fontId="46" fillId="0" borderId="0" xfId="0" applyNumberFormat="1" applyFont="1" applyAlignment="1" applyProtection="1">
      <alignment horizontal="left" vertical="top" wrapText="1"/>
      <protection hidden="1"/>
    </xf>
    <xf numFmtId="0" fontId="0" fillId="0" borderId="0" xfId="0" applyAlignment="1">
      <alignment horizontal="left" vertical="top"/>
    </xf>
    <xf numFmtId="49" fontId="10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 wrapText="1"/>
    </xf>
    <xf numFmtId="0" fontId="1" fillId="0" borderId="0" xfId="134" applyFont="1"/>
    <xf numFmtId="0" fontId="48" fillId="0" borderId="0" xfId="0" applyFont="1" applyAlignment="1">
      <alignment vertical="top"/>
    </xf>
    <xf numFmtId="49" fontId="49" fillId="0" borderId="0" xfId="0" applyNumberFormat="1" applyFont="1" applyAlignment="1">
      <alignment vertical="center"/>
    </xf>
    <xf numFmtId="49" fontId="50" fillId="0" borderId="0" xfId="0" applyNumberFormat="1" applyFont="1" applyAlignment="1">
      <alignment vertical="center"/>
    </xf>
    <xf numFmtId="49" fontId="51" fillId="0" borderId="0" xfId="0" applyNumberFormat="1" applyFont="1" applyAlignment="1">
      <alignment horizontal="left" vertical="top"/>
    </xf>
    <xf numFmtId="49" fontId="49" fillId="0" borderId="0" xfId="0" applyNumberFormat="1" applyFont="1" applyAlignment="1">
      <alignment horizontal="center" vertical="top"/>
    </xf>
    <xf numFmtId="49" fontId="52" fillId="0" borderId="0" xfId="0" applyNumberFormat="1" applyFont="1" applyAlignment="1">
      <alignment vertical="center"/>
    </xf>
    <xf numFmtId="4" fontId="44" fillId="0" borderId="0" xfId="141" applyNumberFormat="1" applyFont="1"/>
    <xf numFmtId="49" fontId="8" fillId="0" borderId="0" xfId="0" applyNumberFormat="1" applyFont="1" applyAlignment="1">
      <alignment vertical="center" wrapText="1"/>
    </xf>
    <xf numFmtId="49" fontId="53" fillId="0" borderId="0" xfId="144" quotePrefix="1" applyNumberFormat="1" applyFont="1" applyFill="1" applyBorder="1" applyAlignment="1" applyProtection="1">
      <alignment horizontal="left" vertical="top" wrapText="1"/>
      <protection hidden="1"/>
    </xf>
    <xf numFmtId="0" fontId="55" fillId="0" borderId="0" xfId="0" applyFont="1" applyAlignment="1">
      <alignment horizontal="left"/>
    </xf>
    <xf numFmtId="0" fontId="55" fillId="0" borderId="0" xfId="0" applyFont="1" applyAlignment="1">
      <alignment horizontal="justify"/>
    </xf>
    <xf numFmtId="0" fontId="15" fillId="0" borderId="0" xfId="0" applyFont="1"/>
    <xf numFmtId="49" fontId="56" fillId="0" borderId="0" xfId="0" applyNumberFormat="1" applyFont="1" applyAlignment="1">
      <alignment horizontal="center" wrapText="1"/>
    </xf>
    <xf numFmtId="49" fontId="56" fillId="2" borderId="0" xfId="0" applyNumberFormat="1" applyFont="1" applyFill="1" applyAlignment="1" applyProtection="1">
      <alignment horizontal="center" wrapText="1"/>
      <protection hidden="1"/>
    </xf>
    <xf numFmtId="49" fontId="56" fillId="2" borderId="0" xfId="0" applyNumberFormat="1" applyFont="1" applyFill="1" applyAlignment="1" applyProtection="1">
      <alignment horizontal="right" wrapText="1"/>
      <protection hidden="1"/>
    </xf>
    <xf numFmtId="4" fontId="56" fillId="2" borderId="0" xfId="0" applyNumberFormat="1" applyFont="1" applyFill="1" applyAlignment="1" applyProtection="1">
      <alignment horizontal="right" wrapText="1"/>
      <protection hidden="1"/>
    </xf>
    <xf numFmtId="49" fontId="56" fillId="0" borderId="0" xfId="0" applyNumberFormat="1" applyFont="1" applyAlignment="1">
      <alignment horizontal="right" wrapText="1"/>
    </xf>
    <xf numFmtId="49" fontId="57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right"/>
    </xf>
    <xf numFmtId="4" fontId="32" fillId="0" borderId="0" xfId="0" applyNumberFormat="1" applyFont="1" applyAlignment="1">
      <alignment horizontal="right"/>
    </xf>
    <xf numFmtId="0" fontId="58" fillId="0" borderId="0" xfId="0" applyFont="1" applyAlignment="1">
      <alignment horizontal="left" vertical="top"/>
    </xf>
    <xf numFmtId="49" fontId="46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49" fontId="57" fillId="0" borderId="0" xfId="0" applyNumberFormat="1" applyFont="1" applyAlignment="1">
      <alignment horizontal="justify" vertical="center" wrapText="1"/>
    </xf>
    <xf numFmtId="49" fontId="15" fillId="0" borderId="0" xfId="0" applyNumberFormat="1" applyFont="1" applyAlignment="1">
      <alignment horizontal="right"/>
    </xf>
    <xf numFmtId="49" fontId="32" fillId="0" borderId="0" xfId="0" applyNumberFormat="1" applyFont="1" applyAlignment="1">
      <alignment vertical="center" wrapText="1"/>
    </xf>
    <xf numFmtId="0" fontId="59" fillId="0" borderId="0" xfId="0" applyFont="1" applyAlignment="1">
      <alignment horizontal="left"/>
    </xf>
    <xf numFmtId="0" fontId="59" fillId="0" borderId="0" xfId="0" applyFont="1" applyAlignment="1">
      <alignment horizontal="justify"/>
    </xf>
    <xf numFmtId="4" fontId="0" fillId="0" borderId="0" xfId="37" applyNumberFormat="1" applyFont="1" applyFill="1" applyBorder="1" applyAlignment="1" applyProtection="1">
      <alignment horizontal="right" wrapText="1"/>
      <protection locked="0"/>
    </xf>
    <xf numFmtId="0" fontId="0" fillId="0" borderId="0" xfId="0" applyFont="1"/>
    <xf numFmtId="49" fontId="6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/>
    </xf>
    <xf numFmtId="4" fontId="0" fillId="0" borderId="0" xfId="37" applyNumberFormat="1" applyFont="1" applyBorder="1" applyAlignment="1" applyProtection="1">
      <alignment horizontal="right"/>
      <protection locked="0"/>
    </xf>
    <xf numFmtId="49" fontId="0" fillId="0" borderId="0" xfId="0" applyNumberFormat="1" applyFont="1" applyAlignment="1">
      <alignment horizontal="right"/>
    </xf>
    <xf numFmtId="4" fontId="0" fillId="0" borderId="0" xfId="37" applyNumberFormat="1" applyFont="1" applyAlignment="1" applyProtection="1">
      <alignment horizontal="right"/>
      <protection locked="0"/>
    </xf>
    <xf numFmtId="49" fontId="60" fillId="0" borderId="0" xfId="0" applyNumberFormat="1" applyFont="1" applyAlignment="1">
      <alignment horizontal="center" vertical="top"/>
    </xf>
    <xf numFmtId="49" fontId="0" fillId="0" borderId="0" xfId="0" applyNumberFormat="1" applyFont="1" applyAlignment="1" applyProtection="1">
      <alignment horizontal="left" vertical="top" wrapText="1"/>
      <protection hidden="1"/>
    </xf>
    <xf numFmtId="4" fontId="60" fillId="0" borderId="0" xfId="0" applyNumberFormat="1" applyFont="1" applyAlignment="1">
      <alignment horizontal="right"/>
    </xf>
    <xf numFmtId="49" fontId="10" fillId="0" borderId="0" xfId="0" applyNumberFormat="1" applyFont="1" applyAlignment="1" applyProtection="1">
      <alignment horizontal="left" vertical="top" wrapText="1"/>
      <protection hidden="1"/>
    </xf>
    <xf numFmtId="0" fontId="61" fillId="0" borderId="0" xfId="0" applyFont="1" applyAlignment="1">
      <alignment horizontal="left" vertical="top"/>
    </xf>
    <xf numFmtId="49" fontId="0" fillId="0" borderId="0" xfId="0" applyNumberFormat="1" applyFont="1" applyAlignment="1">
      <alignment horizontal="justify" vertical="center" wrapText="1"/>
    </xf>
    <xf numFmtId="49" fontId="0" fillId="0" borderId="0" xfId="0" applyNumberFormat="1" applyFont="1" applyAlignment="1">
      <alignment horizontal="center" vertical="top"/>
    </xf>
    <xf numFmtId="0" fontId="60" fillId="0" borderId="0" xfId="0" applyFont="1" applyAlignment="1">
      <alignment horizontal="right"/>
    </xf>
    <xf numFmtId="49" fontId="0" fillId="0" borderId="0" xfId="0" applyNumberFormat="1" applyFont="1" applyFill="1" applyAlignment="1" applyProtection="1">
      <alignment horizontal="left" vertical="top" wrapText="1"/>
      <protection hidden="1"/>
    </xf>
    <xf numFmtId="49" fontId="0" fillId="0" borderId="0" xfId="0" applyNumberFormat="1" applyFont="1" applyFill="1" applyAlignment="1">
      <alignment horizontal="right"/>
    </xf>
    <xf numFmtId="4" fontId="6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 applyProtection="1">
      <alignment horizontal="left" vertical="top" wrapText="1"/>
      <protection hidden="1"/>
    </xf>
    <xf numFmtId="49" fontId="10" fillId="0" borderId="0" xfId="0" applyNumberFormat="1" applyFont="1" applyFill="1" applyAlignment="1" applyProtection="1">
      <alignment horizontal="left" vertical="top" wrapText="1"/>
      <protection hidden="1"/>
    </xf>
    <xf numFmtId="0" fontId="62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49" fontId="10" fillId="0" borderId="0" xfId="0" quotePrefix="1" applyNumberFormat="1" applyFont="1" applyFill="1" applyAlignment="1" applyProtection="1">
      <alignment horizontal="left" vertical="top" wrapText="1"/>
      <protection hidden="1"/>
    </xf>
    <xf numFmtId="49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vertical="center" wrapText="1"/>
    </xf>
    <xf numFmtId="49" fontId="46" fillId="0" borderId="0" xfId="0" applyNumberFormat="1" applyFont="1" applyAlignment="1">
      <alignment horizontal="justify" vertical="center" wrapText="1"/>
    </xf>
    <xf numFmtId="49" fontId="15" fillId="0" borderId="0" xfId="0" applyNumberFormat="1" applyFont="1" applyAlignment="1">
      <alignment vertical="center"/>
    </xf>
    <xf numFmtId="49" fontId="63" fillId="0" borderId="0" xfId="0" applyNumberFormat="1" applyFont="1" applyAlignment="1">
      <alignment vertical="center"/>
    </xf>
    <xf numFmtId="49" fontId="46" fillId="0" borderId="0" xfId="0" applyNumberFormat="1" applyFont="1" applyAlignment="1">
      <alignment vertical="center"/>
    </xf>
    <xf numFmtId="0" fontId="8" fillId="0" borderId="0" xfId="132" applyFont="1" applyAlignment="1">
      <alignment horizontal="left" indent="1"/>
    </xf>
    <xf numFmtId="0" fontId="11" fillId="0" borderId="0" xfId="132" applyFont="1" applyAlignment="1">
      <alignment horizontal="left" vertical="top"/>
    </xf>
    <xf numFmtId="0" fontId="14" fillId="0" borderId="0" xfId="132" applyAlignment="1">
      <alignment horizontal="left"/>
    </xf>
    <xf numFmtId="0" fontId="33" fillId="0" borderId="0" xfId="132" applyFont="1" applyAlignment="1">
      <alignment horizontal="left" vertical="top" wrapText="1" indent="1"/>
    </xf>
    <xf numFmtId="49" fontId="8" fillId="0" borderId="0" xfId="132" applyNumberFormat="1" applyFont="1" applyAlignment="1">
      <alignment horizontal="left" indent="1"/>
    </xf>
    <xf numFmtId="49" fontId="14" fillId="0" borderId="0" xfId="132" applyNumberFormat="1" applyFont="1" applyAlignment="1">
      <alignment horizontal="center"/>
    </xf>
    <xf numFmtId="0" fontId="12" fillId="0" borderId="0" xfId="132" applyFont="1" applyAlignment="1">
      <alignment horizontal="center" wrapText="1"/>
    </xf>
    <xf numFmtId="0" fontId="6" fillId="0" borderId="0" xfId="132" applyFont="1" applyAlignment="1">
      <alignment horizontal="right"/>
    </xf>
    <xf numFmtId="49" fontId="6" fillId="0" borderId="0" xfId="132" applyNumberFormat="1" applyFont="1" applyAlignment="1">
      <alignment horizontal="center"/>
    </xf>
    <xf numFmtId="0" fontId="14" fillId="0" borderId="0" xfId="43" applyAlignment="1">
      <alignment horizontal="left"/>
    </xf>
    <xf numFmtId="0" fontId="14" fillId="0" borderId="0" xfId="132" applyAlignment="1">
      <alignment horizontal="center"/>
    </xf>
    <xf numFmtId="0" fontId="7" fillId="0" borderId="0" xfId="132" applyFont="1" applyAlignment="1">
      <alignment horizontal="center"/>
    </xf>
    <xf numFmtId="49" fontId="14" fillId="0" borderId="0" xfId="43" applyNumberFormat="1" applyAlignment="1">
      <alignment horizontal="left"/>
    </xf>
    <xf numFmtId="0" fontId="0" fillId="0" borderId="0" xfId="132" applyFont="1" applyAlignment="1">
      <alignment horizontal="center"/>
    </xf>
    <xf numFmtId="0" fontId="15" fillId="0" borderId="0" xfId="0" applyFont="1" applyAlignment="1">
      <alignment horizontal="left" wrapText="1"/>
    </xf>
    <xf numFmtId="4" fontId="8" fillId="0" borderId="0" xfId="37" applyNumberFormat="1" applyFont="1" applyBorder="1" applyAlignment="1" applyProtection="1">
      <alignment horizontal="right"/>
      <protection locked="0"/>
    </xf>
    <xf numFmtId="0" fontId="0" fillId="0" borderId="0" xfId="0" applyFont="1" applyAlignment="1">
      <alignment horizontal="left" wrapText="1"/>
    </xf>
    <xf numFmtId="0" fontId="40" fillId="0" borderId="0" xfId="140" applyFont="1" applyAlignment="1">
      <alignment horizontal="center"/>
    </xf>
    <xf numFmtId="4" fontId="3" fillId="2" borderId="0" xfId="37" applyNumberFormat="1" applyFont="1" applyFill="1" applyBorder="1" applyAlignment="1" applyProtection="1">
      <alignment horizontal="right" wrapText="1"/>
      <protection locked="0"/>
    </xf>
    <xf numFmtId="49" fontId="3" fillId="0" borderId="0" xfId="0" applyNumberFormat="1" applyFont="1" applyAlignment="1" applyProtection="1">
      <alignment horizontal="right" wrapText="1"/>
      <protection locked="0"/>
    </xf>
    <xf numFmtId="4" fontId="16" fillId="0" borderId="0" xfId="0" applyNumberFormat="1" applyFont="1" applyAlignment="1" applyProtection="1">
      <alignment horizontal="right"/>
      <protection locked="0"/>
    </xf>
    <xf numFmtId="4" fontId="60" fillId="0" borderId="0" xfId="0" applyNumberFormat="1" applyFont="1" applyAlignment="1" applyProtection="1">
      <alignment horizontal="right"/>
      <protection locked="0"/>
    </xf>
    <xf numFmtId="4" fontId="16" fillId="0" borderId="0" xfId="0" applyNumberFormat="1" applyFont="1" applyFill="1" applyAlignment="1" applyProtection="1">
      <alignment horizontal="right"/>
      <protection locked="0"/>
    </xf>
    <xf numFmtId="0" fontId="43" fillId="17" borderId="0" xfId="141" applyFont="1" applyFill="1" applyAlignment="1" applyProtection="1">
      <alignment wrapText="1"/>
      <protection locked="0"/>
    </xf>
    <xf numFmtId="4" fontId="36" fillId="0" borderId="0" xfId="141" applyNumberFormat="1" applyFont="1" applyProtection="1">
      <protection locked="0"/>
    </xf>
    <xf numFmtId="0" fontId="36" fillId="0" borderId="0" xfId="141" applyFont="1" applyProtection="1">
      <protection locked="0"/>
    </xf>
    <xf numFmtId="167" fontId="44" fillId="18" borderId="0" xfId="141" applyNumberFormat="1" applyFont="1" applyFill="1" applyProtection="1">
      <protection locked="0"/>
    </xf>
    <xf numFmtId="167" fontId="44" fillId="0" borderId="0" xfId="141" applyNumberFormat="1" applyFont="1" applyProtection="1">
      <protection locked="0"/>
    </xf>
  </cellXfs>
  <cellStyles count="145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Comma 2" xfId="38" xr:uid="{00000000-0005-0000-0000-000024000000}"/>
    <cellStyle name="Comma 3" xfId="138" xr:uid="{00000000-0005-0000-0000-000025000000}"/>
    <cellStyle name="Currency 2" xfId="39" xr:uid="{00000000-0005-0000-0000-000026000000}"/>
    <cellStyle name="Excel Built-in Normal" xfId="40" xr:uid="{00000000-0005-0000-0000-000027000000}"/>
    <cellStyle name="Excel Built-in Normal 2" xfId="140" xr:uid="{00000000-0005-0000-0000-000028000000}"/>
    <cellStyle name="merge" xfId="41" xr:uid="{00000000-0005-0000-0000-000029000000}"/>
    <cellStyle name="Neutralno" xfId="144" builtinId="28"/>
    <cellStyle name="Neutralno 2" xfId="142" xr:uid="{00000000-0005-0000-0000-00002A000000}"/>
    <cellStyle name="Normal 10" xfId="42" xr:uid="{00000000-0005-0000-0000-00002B000000}"/>
    <cellStyle name="Normal 10 2" xfId="128" xr:uid="{00000000-0005-0000-0000-00002C000000}"/>
    <cellStyle name="Normal 11" xfId="43" xr:uid="{00000000-0005-0000-0000-00002D000000}"/>
    <cellStyle name="Normal 11 11" xfId="132" xr:uid="{00000000-0005-0000-0000-00002E000000}"/>
    <cellStyle name="Normal 12" xfId="44" xr:uid="{00000000-0005-0000-0000-00002F000000}"/>
    <cellStyle name="Normal 13" xfId="45" xr:uid="{00000000-0005-0000-0000-000030000000}"/>
    <cellStyle name="Normal 14" xfId="46" xr:uid="{00000000-0005-0000-0000-000031000000}"/>
    <cellStyle name="Normal 15" xfId="47" xr:uid="{00000000-0005-0000-0000-000032000000}"/>
    <cellStyle name="Normal 16" xfId="48" xr:uid="{00000000-0005-0000-0000-000033000000}"/>
    <cellStyle name="Normal 17" xfId="49" xr:uid="{00000000-0005-0000-0000-000034000000}"/>
    <cellStyle name="Normal 18" xfId="50" xr:uid="{00000000-0005-0000-0000-000035000000}"/>
    <cellStyle name="Normal 19" xfId="51" xr:uid="{00000000-0005-0000-0000-000036000000}"/>
    <cellStyle name="Normal 2" xfId="52" xr:uid="{00000000-0005-0000-0000-000037000000}"/>
    <cellStyle name="Normal 2 10" xfId="143" xr:uid="{00000000-0005-0000-0000-000038000000}"/>
    <cellStyle name="Normal 2 2" xfId="53" xr:uid="{00000000-0005-0000-0000-000039000000}"/>
    <cellStyle name="Normal 2 2 2" xfId="54" xr:uid="{00000000-0005-0000-0000-00003A000000}"/>
    <cellStyle name="Normal 2 2 3" xfId="55" xr:uid="{00000000-0005-0000-0000-00003B000000}"/>
    <cellStyle name="Normal 2 2 4" xfId="134" xr:uid="{00000000-0005-0000-0000-00003C000000}"/>
    <cellStyle name="Normal 2 3" xfId="56" xr:uid="{00000000-0005-0000-0000-00003D000000}"/>
    <cellStyle name="Normal 2 3 2" xfId="57" xr:uid="{00000000-0005-0000-0000-00003E000000}"/>
    <cellStyle name="Normal 2 3 2 2" xfId="58" xr:uid="{00000000-0005-0000-0000-00003F000000}"/>
    <cellStyle name="Normal 2 3 3" xfId="59" xr:uid="{00000000-0005-0000-0000-000040000000}"/>
    <cellStyle name="Normal 2 4" xfId="60" xr:uid="{00000000-0005-0000-0000-000041000000}"/>
    <cellStyle name="Normal 2 5" xfId="133" xr:uid="{00000000-0005-0000-0000-000042000000}"/>
    <cellStyle name="Normal 20" xfId="61" xr:uid="{00000000-0005-0000-0000-000043000000}"/>
    <cellStyle name="Normal 21" xfId="135" xr:uid="{00000000-0005-0000-0000-000044000000}"/>
    <cellStyle name="Normal 24" xfId="137" xr:uid="{00000000-0005-0000-0000-000045000000}"/>
    <cellStyle name="Normal 3" xfId="62" xr:uid="{00000000-0005-0000-0000-000046000000}"/>
    <cellStyle name="Normal 3 2" xfId="63" xr:uid="{00000000-0005-0000-0000-000047000000}"/>
    <cellStyle name="Normal 3 2 2" xfId="64" xr:uid="{00000000-0005-0000-0000-000048000000}"/>
    <cellStyle name="Normal 3 2 2 2" xfId="65" xr:uid="{00000000-0005-0000-0000-000049000000}"/>
    <cellStyle name="Normal 3 2 2 2 2" xfId="66" xr:uid="{00000000-0005-0000-0000-00004A000000}"/>
    <cellStyle name="Normal 3 2 2 2 2 2" xfId="67" xr:uid="{00000000-0005-0000-0000-00004B000000}"/>
    <cellStyle name="Normal 3 2 2 2 3" xfId="68" xr:uid="{00000000-0005-0000-0000-00004C000000}"/>
    <cellStyle name="Normal 3 2 2 3" xfId="69" xr:uid="{00000000-0005-0000-0000-00004D000000}"/>
    <cellStyle name="Normal 3 2 2 3 2" xfId="70" xr:uid="{00000000-0005-0000-0000-00004E000000}"/>
    <cellStyle name="Normal 3 2 2 4" xfId="71" xr:uid="{00000000-0005-0000-0000-00004F000000}"/>
    <cellStyle name="Normal 3 2 2 4 2" xfId="72" xr:uid="{00000000-0005-0000-0000-000050000000}"/>
    <cellStyle name="Normal 3 2 2 5" xfId="73" xr:uid="{00000000-0005-0000-0000-000051000000}"/>
    <cellStyle name="Normal 3 2 3" xfId="74" xr:uid="{00000000-0005-0000-0000-000052000000}"/>
    <cellStyle name="Normal 3 2 3 2" xfId="75" xr:uid="{00000000-0005-0000-0000-000053000000}"/>
    <cellStyle name="Normal 3 2 3 2 2" xfId="76" xr:uid="{00000000-0005-0000-0000-000054000000}"/>
    <cellStyle name="Normal 3 2 3 2 2 2" xfId="77" xr:uid="{00000000-0005-0000-0000-000055000000}"/>
    <cellStyle name="Normal 3 2 3 2 3" xfId="78" xr:uid="{00000000-0005-0000-0000-000056000000}"/>
    <cellStyle name="Normal 3 2 3 3" xfId="79" xr:uid="{00000000-0005-0000-0000-000057000000}"/>
    <cellStyle name="Normal 3 2 3 3 2" xfId="80" xr:uid="{00000000-0005-0000-0000-000058000000}"/>
    <cellStyle name="Normal 3 2 3 3 2 2" xfId="81" xr:uid="{00000000-0005-0000-0000-000059000000}"/>
    <cellStyle name="Normal 3 2 3 3 3" xfId="82" xr:uid="{00000000-0005-0000-0000-00005A000000}"/>
    <cellStyle name="Normal 3 2 3 4" xfId="83" xr:uid="{00000000-0005-0000-0000-00005B000000}"/>
    <cellStyle name="Normal 3 2 3 4 2" xfId="84" xr:uid="{00000000-0005-0000-0000-00005C000000}"/>
    <cellStyle name="Normal 3 2 3 5" xfId="85" xr:uid="{00000000-0005-0000-0000-00005D000000}"/>
    <cellStyle name="Normal 3 2 3 5 2" xfId="86" xr:uid="{00000000-0005-0000-0000-00005E000000}"/>
    <cellStyle name="Normal 3 2 3 6" xfId="87" xr:uid="{00000000-0005-0000-0000-00005F000000}"/>
    <cellStyle name="Normal 3 2 4" xfId="88" xr:uid="{00000000-0005-0000-0000-000060000000}"/>
    <cellStyle name="Normal 3 2 4 2" xfId="89" xr:uid="{00000000-0005-0000-0000-000061000000}"/>
    <cellStyle name="Normal 3 2 4 2 2" xfId="90" xr:uid="{00000000-0005-0000-0000-000062000000}"/>
    <cellStyle name="Normal 3 2 4 3" xfId="91" xr:uid="{00000000-0005-0000-0000-000063000000}"/>
    <cellStyle name="Normal 3 2 5" xfId="92" xr:uid="{00000000-0005-0000-0000-000064000000}"/>
    <cellStyle name="Normal 3 2 5 2" xfId="93" xr:uid="{00000000-0005-0000-0000-000065000000}"/>
    <cellStyle name="Normal 3 2 6" xfId="94" xr:uid="{00000000-0005-0000-0000-000066000000}"/>
    <cellStyle name="Normal 3 2 6 2" xfId="95" xr:uid="{00000000-0005-0000-0000-000067000000}"/>
    <cellStyle name="Normal 3 2 7" xfId="96" xr:uid="{00000000-0005-0000-0000-000068000000}"/>
    <cellStyle name="Normal 3 3" xfId="97" xr:uid="{00000000-0005-0000-0000-000069000000}"/>
    <cellStyle name="Normal 3 4" xfId="98" xr:uid="{00000000-0005-0000-0000-00006A000000}"/>
    <cellStyle name="Normal 3 5" xfId="141" xr:uid="{00000000-0005-0000-0000-00006B000000}"/>
    <cellStyle name="Normal 4" xfId="99" xr:uid="{00000000-0005-0000-0000-00006C000000}"/>
    <cellStyle name="Normal 4 2" xfId="100" xr:uid="{00000000-0005-0000-0000-00006D000000}"/>
    <cellStyle name="Normal 4 3" xfId="101" xr:uid="{00000000-0005-0000-0000-00006E000000}"/>
    <cellStyle name="Normal 4 4" xfId="102" xr:uid="{00000000-0005-0000-0000-00006F000000}"/>
    <cellStyle name="Normal 40" xfId="136" xr:uid="{00000000-0005-0000-0000-000070000000}"/>
    <cellStyle name="Normal 41" xfId="139" xr:uid="{00000000-0005-0000-0000-000071000000}"/>
    <cellStyle name="Normal 5" xfId="103" xr:uid="{00000000-0005-0000-0000-000072000000}"/>
    <cellStyle name="Normal 5 2" xfId="104" xr:uid="{00000000-0005-0000-0000-000073000000}"/>
    <cellStyle name="Normal 5 2 2" xfId="105" xr:uid="{00000000-0005-0000-0000-000074000000}"/>
    <cellStyle name="Normal 5 2 2 2" xfId="106" xr:uid="{00000000-0005-0000-0000-000075000000}"/>
    <cellStyle name="Normal 5 2 3" xfId="107" xr:uid="{00000000-0005-0000-0000-000076000000}"/>
    <cellStyle name="Normal 5 3" xfId="108" xr:uid="{00000000-0005-0000-0000-000077000000}"/>
    <cellStyle name="Normal 6" xfId="109" xr:uid="{00000000-0005-0000-0000-000078000000}"/>
    <cellStyle name="Normal 6 2" xfId="110" xr:uid="{00000000-0005-0000-0000-000079000000}"/>
    <cellStyle name="Normal 6 2 2" xfId="111" xr:uid="{00000000-0005-0000-0000-00007A000000}"/>
    <cellStyle name="Normal 6 3" xfId="112" xr:uid="{00000000-0005-0000-0000-00007B000000}"/>
    <cellStyle name="Normal 6 4" xfId="113" xr:uid="{00000000-0005-0000-0000-00007C000000}"/>
    <cellStyle name="Normal 7" xfId="114" xr:uid="{00000000-0005-0000-0000-00007D000000}"/>
    <cellStyle name="Normal 7 2" xfId="115" xr:uid="{00000000-0005-0000-0000-00007E000000}"/>
    <cellStyle name="Normal 8" xfId="116" xr:uid="{00000000-0005-0000-0000-00007F000000}"/>
    <cellStyle name="Normal 9" xfId="117" xr:uid="{00000000-0005-0000-0000-000080000000}"/>
    <cellStyle name="Normal_TROSKOVNIK-revizija2" xfId="131" xr:uid="{00000000-0005-0000-0000-000081000000}"/>
    <cellStyle name="Normalno" xfId="0" builtinId="0"/>
    <cellStyle name="Normalno 2" xfId="118" xr:uid="{00000000-0005-0000-0000-000083000000}"/>
    <cellStyle name="Normalno 3" xfId="129" xr:uid="{00000000-0005-0000-0000-000084000000}"/>
    <cellStyle name="Note 2" xfId="119" xr:uid="{00000000-0005-0000-0000-000085000000}"/>
    <cellStyle name="Note 2 2" xfId="120" xr:uid="{00000000-0005-0000-0000-000086000000}"/>
    <cellStyle name="Note 2 2 2" xfId="121" xr:uid="{00000000-0005-0000-0000-000087000000}"/>
    <cellStyle name="Note 2 3" xfId="122" xr:uid="{00000000-0005-0000-0000-000088000000}"/>
    <cellStyle name="Obično 2" xfId="123" xr:uid="{00000000-0005-0000-0000-000089000000}"/>
    <cellStyle name="Percent 2" xfId="124" xr:uid="{00000000-0005-0000-0000-00008A000000}"/>
    <cellStyle name="Stil 1" xfId="125" xr:uid="{00000000-0005-0000-0000-00008B000000}"/>
    <cellStyle name="Stil 1 2" xfId="126" xr:uid="{00000000-0005-0000-0000-00008C000000}"/>
    <cellStyle name="Style 1" xfId="127" xr:uid="{00000000-0005-0000-0000-00008D000000}"/>
    <cellStyle name="Zarez" xfId="37" builtinId="3"/>
    <cellStyle name="Zarez 2" xfId="130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216914</xdr:colOff>
      <xdr:row>33</xdr:row>
      <xdr:rowOff>85645</xdr:rowOff>
    </xdr:from>
    <xdr:to>
      <xdr:col>8</xdr:col>
      <xdr:colOff>308294</xdr:colOff>
      <xdr:row>38</xdr:row>
      <xdr:rowOff>80363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8F1985-7F88-4C9D-9D0E-1624C0470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1590" y="5329998"/>
          <a:ext cx="1906733" cy="779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view="pageBreakPreview" zoomScale="70" zoomScaleNormal="70" zoomScaleSheetLayoutView="70" zoomScalePageLayoutView="85" workbookViewId="0">
      <selection activeCell="A11" sqref="A11:J58"/>
    </sheetView>
  </sheetViews>
  <sheetFormatPr defaultColWidth="9" defaultRowHeight="12.75"/>
  <cols>
    <col min="1" max="2" width="9" style="10" customWidth="1"/>
    <col min="3" max="3" width="17.28515625" style="10" customWidth="1"/>
    <col min="4" max="9" width="9" style="10" customWidth="1"/>
    <col min="10" max="10" width="9.140625" style="10" hidden="1" customWidth="1"/>
    <col min="11" max="256" width="9" style="10"/>
    <col min="257" max="258" width="9" style="10" customWidth="1"/>
    <col min="259" max="259" width="17.28515625" style="10" customWidth="1"/>
    <col min="260" max="265" width="9" style="10" customWidth="1"/>
    <col min="266" max="266" width="0" style="10" hidden="1" customWidth="1"/>
    <col min="267" max="512" width="9" style="10"/>
    <col min="513" max="514" width="9" style="10" customWidth="1"/>
    <col min="515" max="515" width="17.28515625" style="10" customWidth="1"/>
    <col min="516" max="521" width="9" style="10" customWidth="1"/>
    <col min="522" max="522" width="0" style="10" hidden="1" customWidth="1"/>
    <col min="523" max="768" width="9" style="10"/>
    <col min="769" max="770" width="9" style="10" customWidth="1"/>
    <col min="771" max="771" width="17.28515625" style="10" customWidth="1"/>
    <col min="772" max="777" width="9" style="10" customWidth="1"/>
    <col min="778" max="778" width="0" style="10" hidden="1" customWidth="1"/>
    <col min="779" max="1024" width="9" style="10"/>
    <col min="1025" max="1026" width="9" style="10" customWidth="1"/>
    <col min="1027" max="1027" width="17.28515625" style="10" customWidth="1"/>
    <col min="1028" max="1033" width="9" style="10" customWidth="1"/>
    <col min="1034" max="1034" width="0" style="10" hidden="1" customWidth="1"/>
    <col min="1035" max="1280" width="9" style="10"/>
    <col min="1281" max="1282" width="9" style="10" customWidth="1"/>
    <col min="1283" max="1283" width="17.28515625" style="10" customWidth="1"/>
    <col min="1284" max="1289" width="9" style="10" customWidth="1"/>
    <col min="1290" max="1290" width="0" style="10" hidden="1" customWidth="1"/>
    <col min="1291" max="1536" width="9" style="10"/>
    <col min="1537" max="1538" width="9" style="10" customWidth="1"/>
    <col min="1539" max="1539" width="17.28515625" style="10" customWidth="1"/>
    <col min="1540" max="1545" width="9" style="10" customWidth="1"/>
    <col min="1546" max="1546" width="0" style="10" hidden="1" customWidth="1"/>
    <col min="1547" max="1792" width="9" style="10"/>
    <col min="1793" max="1794" width="9" style="10" customWidth="1"/>
    <col min="1795" max="1795" width="17.28515625" style="10" customWidth="1"/>
    <col min="1796" max="1801" width="9" style="10" customWidth="1"/>
    <col min="1802" max="1802" width="0" style="10" hidden="1" customWidth="1"/>
    <col min="1803" max="2048" width="9" style="10"/>
    <col min="2049" max="2050" width="9" style="10" customWidth="1"/>
    <col min="2051" max="2051" width="17.28515625" style="10" customWidth="1"/>
    <col min="2052" max="2057" width="9" style="10" customWidth="1"/>
    <col min="2058" max="2058" width="0" style="10" hidden="1" customWidth="1"/>
    <col min="2059" max="2304" width="9" style="10"/>
    <col min="2305" max="2306" width="9" style="10" customWidth="1"/>
    <col min="2307" max="2307" width="17.28515625" style="10" customWidth="1"/>
    <col min="2308" max="2313" width="9" style="10" customWidth="1"/>
    <col min="2314" max="2314" width="0" style="10" hidden="1" customWidth="1"/>
    <col min="2315" max="2560" width="9" style="10"/>
    <col min="2561" max="2562" width="9" style="10" customWidth="1"/>
    <col min="2563" max="2563" width="17.28515625" style="10" customWidth="1"/>
    <col min="2564" max="2569" width="9" style="10" customWidth="1"/>
    <col min="2570" max="2570" width="0" style="10" hidden="1" customWidth="1"/>
    <col min="2571" max="2816" width="9" style="10"/>
    <col min="2817" max="2818" width="9" style="10" customWidth="1"/>
    <col min="2819" max="2819" width="17.28515625" style="10" customWidth="1"/>
    <col min="2820" max="2825" width="9" style="10" customWidth="1"/>
    <col min="2826" max="2826" width="0" style="10" hidden="1" customWidth="1"/>
    <col min="2827" max="3072" width="9" style="10"/>
    <col min="3073" max="3074" width="9" style="10" customWidth="1"/>
    <col min="3075" max="3075" width="17.28515625" style="10" customWidth="1"/>
    <col min="3076" max="3081" width="9" style="10" customWidth="1"/>
    <col min="3082" max="3082" width="0" style="10" hidden="1" customWidth="1"/>
    <col min="3083" max="3328" width="9" style="10"/>
    <col min="3329" max="3330" width="9" style="10" customWidth="1"/>
    <col min="3331" max="3331" width="17.28515625" style="10" customWidth="1"/>
    <col min="3332" max="3337" width="9" style="10" customWidth="1"/>
    <col min="3338" max="3338" width="0" style="10" hidden="1" customWidth="1"/>
    <col min="3339" max="3584" width="9" style="10"/>
    <col min="3585" max="3586" width="9" style="10" customWidth="1"/>
    <col min="3587" max="3587" width="17.28515625" style="10" customWidth="1"/>
    <col min="3588" max="3593" width="9" style="10" customWidth="1"/>
    <col min="3594" max="3594" width="0" style="10" hidden="1" customWidth="1"/>
    <col min="3595" max="3840" width="9" style="10"/>
    <col min="3841" max="3842" width="9" style="10" customWidth="1"/>
    <col min="3843" max="3843" width="17.28515625" style="10" customWidth="1"/>
    <col min="3844" max="3849" width="9" style="10" customWidth="1"/>
    <col min="3850" max="3850" width="0" style="10" hidden="1" customWidth="1"/>
    <col min="3851" max="4096" width="9" style="10"/>
    <col min="4097" max="4098" width="9" style="10" customWidth="1"/>
    <col min="4099" max="4099" width="17.28515625" style="10" customWidth="1"/>
    <col min="4100" max="4105" width="9" style="10" customWidth="1"/>
    <col min="4106" max="4106" width="0" style="10" hidden="1" customWidth="1"/>
    <col min="4107" max="4352" width="9" style="10"/>
    <col min="4353" max="4354" width="9" style="10" customWidth="1"/>
    <col min="4355" max="4355" width="17.28515625" style="10" customWidth="1"/>
    <col min="4356" max="4361" width="9" style="10" customWidth="1"/>
    <col min="4362" max="4362" width="0" style="10" hidden="1" customWidth="1"/>
    <col min="4363" max="4608" width="9" style="10"/>
    <col min="4609" max="4610" width="9" style="10" customWidth="1"/>
    <col min="4611" max="4611" width="17.28515625" style="10" customWidth="1"/>
    <col min="4612" max="4617" width="9" style="10" customWidth="1"/>
    <col min="4618" max="4618" width="0" style="10" hidden="1" customWidth="1"/>
    <col min="4619" max="4864" width="9" style="10"/>
    <col min="4865" max="4866" width="9" style="10" customWidth="1"/>
    <col min="4867" max="4867" width="17.28515625" style="10" customWidth="1"/>
    <col min="4868" max="4873" width="9" style="10" customWidth="1"/>
    <col min="4874" max="4874" width="0" style="10" hidden="1" customWidth="1"/>
    <col min="4875" max="5120" width="9" style="10"/>
    <col min="5121" max="5122" width="9" style="10" customWidth="1"/>
    <col min="5123" max="5123" width="17.28515625" style="10" customWidth="1"/>
    <col min="5124" max="5129" width="9" style="10" customWidth="1"/>
    <col min="5130" max="5130" width="0" style="10" hidden="1" customWidth="1"/>
    <col min="5131" max="5376" width="9" style="10"/>
    <col min="5377" max="5378" width="9" style="10" customWidth="1"/>
    <col min="5379" max="5379" width="17.28515625" style="10" customWidth="1"/>
    <col min="5380" max="5385" width="9" style="10" customWidth="1"/>
    <col min="5386" max="5386" width="0" style="10" hidden="1" customWidth="1"/>
    <col min="5387" max="5632" width="9" style="10"/>
    <col min="5633" max="5634" width="9" style="10" customWidth="1"/>
    <col min="5635" max="5635" width="17.28515625" style="10" customWidth="1"/>
    <col min="5636" max="5641" width="9" style="10" customWidth="1"/>
    <col min="5642" max="5642" width="0" style="10" hidden="1" customWidth="1"/>
    <col min="5643" max="5888" width="9" style="10"/>
    <col min="5889" max="5890" width="9" style="10" customWidth="1"/>
    <col min="5891" max="5891" width="17.28515625" style="10" customWidth="1"/>
    <col min="5892" max="5897" width="9" style="10" customWidth="1"/>
    <col min="5898" max="5898" width="0" style="10" hidden="1" customWidth="1"/>
    <col min="5899" max="6144" width="9" style="10"/>
    <col min="6145" max="6146" width="9" style="10" customWidth="1"/>
    <col min="6147" max="6147" width="17.28515625" style="10" customWidth="1"/>
    <col min="6148" max="6153" width="9" style="10" customWidth="1"/>
    <col min="6154" max="6154" width="0" style="10" hidden="1" customWidth="1"/>
    <col min="6155" max="6400" width="9" style="10"/>
    <col min="6401" max="6402" width="9" style="10" customWidth="1"/>
    <col min="6403" max="6403" width="17.28515625" style="10" customWidth="1"/>
    <col min="6404" max="6409" width="9" style="10" customWidth="1"/>
    <col min="6410" max="6410" width="0" style="10" hidden="1" customWidth="1"/>
    <col min="6411" max="6656" width="9" style="10"/>
    <col min="6657" max="6658" width="9" style="10" customWidth="1"/>
    <col min="6659" max="6659" width="17.28515625" style="10" customWidth="1"/>
    <col min="6660" max="6665" width="9" style="10" customWidth="1"/>
    <col min="6666" max="6666" width="0" style="10" hidden="1" customWidth="1"/>
    <col min="6667" max="6912" width="9" style="10"/>
    <col min="6913" max="6914" width="9" style="10" customWidth="1"/>
    <col min="6915" max="6915" width="17.28515625" style="10" customWidth="1"/>
    <col min="6916" max="6921" width="9" style="10" customWidth="1"/>
    <col min="6922" max="6922" width="0" style="10" hidden="1" customWidth="1"/>
    <col min="6923" max="7168" width="9" style="10"/>
    <col min="7169" max="7170" width="9" style="10" customWidth="1"/>
    <col min="7171" max="7171" width="17.28515625" style="10" customWidth="1"/>
    <col min="7172" max="7177" width="9" style="10" customWidth="1"/>
    <col min="7178" max="7178" width="0" style="10" hidden="1" customWidth="1"/>
    <col min="7179" max="7424" width="9" style="10"/>
    <col min="7425" max="7426" width="9" style="10" customWidth="1"/>
    <col min="7427" max="7427" width="17.28515625" style="10" customWidth="1"/>
    <col min="7428" max="7433" width="9" style="10" customWidth="1"/>
    <col min="7434" max="7434" width="0" style="10" hidden="1" customWidth="1"/>
    <col min="7435" max="7680" width="9" style="10"/>
    <col min="7681" max="7682" width="9" style="10" customWidth="1"/>
    <col min="7683" max="7683" width="17.28515625" style="10" customWidth="1"/>
    <col min="7684" max="7689" width="9" style="10" customWidth="1"/>
    <col min="7690" max="7690" width="0" style="10" hidden="1" customWidth="1"/>
    <col min="7691" max="7936" width="9" style="10"/>
    <col min="7937" max="7938" width="9" style="10" customWidth="1"/>
    <col min="7939" max="7939" width="17.28515625" style="10" customWidth="1"/>
    <col min="7940" max="7945" width="9" style="10" customWidth="1"/>
    <col min="7946" max="7946" width="0" style="10" hidden="1" customWidth="1"/>
    <col min="7947" max="8192" width="9" style="10"/>
    <col min="8193" max="8194" width="9" style="10" customWidth="1"/>
    <col min="8195" max="8195" width="17.28515625" style="10" customWidth="1"/>
    <col min="8196" max="8201" width="9" style="10" customWidth="1"/>
    <col min="8202" max="8202" width="0" style="10" hidden="1" customWidth="1"/>
    <col min="8203" max="8448" width="9" style="10"/>
    <col min="8449" max="8450" width="9" style="10" customWidth="1"/>
    <col min="8451" max="8451" width="17.28515625" style="10" customWidth="1"/>
    <col min="8452" max="8457" width="9" style="10" customWidth="1"/>
    <col min="8458" max="8458" width="0" style="10" hidden="1" customWidth="1"/>
    <col min="8459" max="8704" width="9" style="10"/>
    <col min="8705" max="8706" width="9" style="10" customWidth="1"/>
    <col min="8707" max="8707" width="17.28515625" style="10" customWidth="1"/>
    <col min="8708" max="8713" width="9" style="10" customWidth="1"/>
    <col min="8714" max="8714" width="0" style="10" hidden="1" customWidth="1"/>
    <col min="8715" max="8960" width="9" style="10"/>
    <col min="8961" max="8962" width="9" style="10" customWidth="1"/>
    <col min="8963" max="8963" width="17.28515625" style="10" customWidth="1"/>
    <col min="8964" max="8969" width="9" style="10" customWidth="1"/>
    <col min="8970" max="8970" width="0" style="10" hidden="1" customWidth="1"/>
    <col min="8971" max="9216" width="9" style="10"/>
    <col min="9217" max="9218" width="9" style="10" customWidth="1"/>
    <col min="9219" max="9219" width="17.28515625" style="10" customWidth="1"/>
    <col min="9220" max="9225" width="9" style="10" customWidth="1"/>
    <col min="9226" max="9226" width="0" style="10" hidden="1" customWidth="1"/>
    <col min="9227" max="9472" width="9" style="10"/>
    <col min="9473" max="9474" width="9" style="10" customWidth="1"/>
    <col min="9475" max="9475" width="17.28515625" style="10" customWidth="1"/>
    <col min="9476" max="9481" width="9" style="10" customWidth="1"/>
    <col min="9482" max="9482" width="0" style="10" hidden="1" customWidth="1"/>
    <col min="9483" max="9728" width="9" style="10"/>
    <col min="9729" max="9730" width="9" style="10" customWidth="1"/>
    <col min="9731" max="9731" width="17.28515625" style="10" customWidth="1"/>
    <col min="9732" max="9737" width="9" style="10" customWidth="1"/>
    <col min="9738" max="9738" width="0" style="10" hidden="1" customWidth="1"/>
    <col min="9739" max="9984" width="9" style="10"/>
    <col min="9985" max="9986" width="9" style="10" customWidth="1"/>
    <col min="9987" max="9987" width="17.28515625" style="10" customWidth="1"/>
    <col min="9988" max="9993" width="9" style="10" customWidth="1"/>
    <col min="9994" max="9994" width="0" style="10" hidden="1" customWidth="1"/>
    <col min="9995" max="10240" width="9" style="10"/>
    <col min="10241" max="10242" width="9" style="10" customWidth="1"/>
    <col min="10243" max="10243" width="17.28515625" style="10" customWidth="1"/>
    <col min="10244" max="10249" width="9" style="10" customWidth="1"/>
    <col min="10250" max="10250" width="0" style="10" hidden="1" customWidth="1"/>
    <col min="10251" max="10496" width="9" style="10"/>
    <col min="10497" max="10498" width="9" style="10" customWidth="1"/>
    <col min="10499" max="10499" width="17.28515625" style="10" customWidth="1"/>
    <col min="10500" max="10505" width="9" style="10" customWidth="1"/>
    <col min="10506" max="10506" width="0" style="10" hidden="1" customWidth="1"/>
    <col min="10507" max="10752" width="9" style="10"/>
    <col min="10753" max="10754" width="9" style="10" customWidth="1"/>
    <col min="10755" max="10755" width="17.28515625" style="10" customWidth="1"/>
    <col min="10756" max="10761" width="9" style="10" customWidth="1"/>
    <col min="10762" max="10762" width="0" style="10" hidden="1" customWidth="1"/>
    <col min="10763" max="11008" width="9" style="10"/>
    <col min="11009" max="11010" width="9" style="10" customWidth="1"/>
    <col min="11011" max="11011" width="17.28515625" style="10" customWidth="1"/>
    <col min="11012" max="11017" width="9" style="10" customWidth="1"/>
    <col min="11018" max="11018" width="0" style="10" hidden="1" customWidth="1"/>
    <col min="11019" max="11264" width="9" style="10"/>
    <col min="11265" max="11266" width="9" style="10" customWidth="1"/>
    <col min="11267" max="11267" width="17.28515625" style="10" customWidth="1"/>
    <col min="11268" max="11273" width="9" style="10" customWidth="1"/>
    <col min="11274" max="11274" width="0" style="10" hidden="1" customWidth="1"/>
    <col min="11275" max="11520" width="9" style="10"/>
    <col min="11521" max="11522" width="9" style="10" customWidth="1"/>
    <col min="11523" max="11523" width="17.28515625" style="10" customWidth="1"/>
    <col min="11524" max="11529" width="9" style="10" customWidth="1"/>
    <col min="11530" max="11530" width="0" style="10" hidden="1" customWidth="1"/>
    <col min="11531" max="11776" width="9" style="10"/>
    <col min="11777" max="11778" width="9" style="10" customWidth="1"/>
    <col min="11779" max="11779" width="17.28515625" style="10" customWidth="1"/>
    <col min="11780" max="11785" width="9" style="10" customWidth="1"/>
    <col min="11786" max="11786" width="0" style="10" hidden="1" customWidth="1"/>
    <col min="11787" max="12032" width="9" style="10"/>
    <col min="12033" max="12034" width="9" style="10" customWidth="1"/>
    <col min="12035" max="12035" width="17.28515625" style="10" customWidth="1"/>
    <col min="12036" max="12041" width="9" style="10" customWidth="1"/>
    <col min="12042" max="12042" width="0" style="10" hidden="1" customWidth="1"/>
    <col min="12043" max="12288" width="9" style="10"/>
    <col min="12289" max="12290" width="9" style="10" customWidth="1"/>
    <col min="12291" max="12291" width="17.28515625" style="10" customWidth="1"/>
    <col min="12292" max="12297" width="9" style="10" customWidth="1"/>
    <col min="12298" max="12298" width="0" style="10" hidden="1" customWidth="1"/>
    <col min="12299" max="12544" width="9" style="10"/>
    <col min="12545" max="12546" width="9" style="10" customWidth="1"/>
    <col min="12547" max="12547" width="17.28515625" style="10" customWidth="1"/>
    <col min="12548" max="12553" width="9" style="10" customWidth="1"/>
    <col min="12554" max="12554" width="0" style="10" hidden="1" customWidth="1"/>
    <col min="12555" max="12800" width="9" style="10"/>
    <col min="12801" max="12802" width="9" style="10" customWidth="1"/>
    <col min="12803" max="12803" width="17.28515625" style="10" customWidth="1"/>
    <col min="12804" max="12809" width="9" style="10" customWidth="1"/>
    <col min="12810" max="12810" width="0" style="10" hidden="1" customWidth="1"/>
    <col min="12811" max="13056" width="9" style="10"/>
    <col min="13057" max="13058" width="9" style="10" customWidth="1"/>
    <col min="13059" max="13059" width="17.28515625" style="10" customWidth="1"/>
    <col min="13060" max="13065" width="9" style="10" customWidth="1"/>
    <col min="13066" max="13066" width="0" style="10" hidden="1" customWidth="1"/>
    <col min="13067" max="13312" width="9" style="10"/>
    <col min="13313" max="13314" width="9" style="10" customWidth="1"/>
    <col min="13315" max="13315" width="17.28515625" style="10" customWidth="1"/>
    <col min="13316" max="13321" width="9" style="10" customWidth="1"/>
    <col min="13322" max="13322" width="0" style="10" hidden="1" customWidth="1"/>
    <col min="13323" max="13568" width="9" style="10"/>
    <col min="13569" max="13570" width="9" style="10" customWidth="1"/>
    <col min="13571" max="13571" width="17.28515625" style="10" customWidth="1"/>
    <col min="13572" max="13577" width="9" style="10" customWidth="1"/>
    <col min="13578" max="13578" width="0" style="10" hidden="1" customWidth="1"/>
    <col min="13579" max="13824" width="9" style="10"/>
    <col min="13825" max="13826" width="9" style="10" customWidth="1"/>
    <col min="13827" max="13827" width="17.28515625" style="10" customWidth="1"/>
    <col min="13828" max="13833" width="9" style="10" customWidth="1"/>
    <col min="13834" max="13834" width="0" style="10" hidden="1" customWidth="1"/>
    <col min="13835" max="14080" width="9" style="10"/>
    <col min="14081" max="14082" width="9" style="10" customWidth="1"/>
    <col min="14083" max="14083" width="17.28515625" style="10" customWidth="1"/>
    <col min="14084" max="14089" width="9" style="10" customWidth="1"/>
    <col min="14090" max="14090" width="0" style="10" hidden="1" customWidth="1"/>
    <col min="14091" max="14336" width="9" style="10"/>
    <col min="14337" max="14338" width="9" style="10" customWidth="1"/>
    <col min="14339" max="14339" width="17.28515625" style="10" customWidth="1"/>
    <col min="14340" max="14345" width="9" style="10" customWidth="1"/>
    <col min="14346" max="14346" width="0" style="10" hidden="1" customWidth="1"/>
    <col min="14347" max="14592" width="9" style="10"/>
    <col min="14593" max="14594" width="9" style="10" customWidth="1"/>
    <col min="14595" max="14595" width="17.28515625" style="10" customWidth="1"/>
    <col min="14596" max="14601" width="9" style="10" customWidth="1"/>
    <col min="14602" max="14602" width="0" style="10" hidden="1" customWidth="1"/>
    <col min="14603" max="14848" width="9" style="10"/>
    <col min="14849" max="14850" width="9" style="10" customWidth="1"/>
    <col min="14851" max="14851" width="17.28515625" style="10" customWidth="1"/>
    <col min="14852" max="14857" width="9" style="10" customWidth="1"/>
    <col min="14858" max="14858" width="0" style="10" hidden="1" customWidth="1"/>
    <col min="14859" max="15104" width="9" style="10"/>
    <col min="15105" max="15106" width="9" style="10" customWidth="1"/>
    <col min="15107" max="15107" width="17.28515625" style="10" customWidth="1"/>
    <col min="15108" max="15113" width="9" style="10" customWidth="1"/>
    <col min="15114" max="15114" width="0" style="10" hidden="1" customWidth="1"/>
    <col min="15115" max="15360" width="9" style="10"/>
    <col min="15361" max="15362" width="9" style="10" customWidth="1"/>
    <col min="15363" max="15363" width="17.28515625" style="10" customWidth="1"/>
    <col min="15364" max="15369" width="9" style="10" customWidth="1"/>
    <col min="15370" max="15370" width="0" style="10" hidden="1" customWidth="1"/>
    <col min="15371" max="15616" width="9" style="10"/>
    <col min="15617" max="15618" width="9" style="10" customWidth="1"/>
    <col min="15619" max="15619" width="17.28515625" style="10" customWidth="1"/>
    <col min="15620" max="15625" width="9" style="10" customWidth="1"/>
    <col min="15626" max="15626" width="0" style="10" hidden="1" customWidth="1"/>
    <col min="15627" max="15872" width="9" style="10"/>
    <col min="15873" max="15874" width="9" style="10" customWidth="1"/>
    <col min="15875" max="15875" width="17.28515625" style="10" customWidth="1"/>
    <col min="15876" max="15881" width="9" style="10" customWidth="1"/>
    <col min="15882" max="15882" width="0" style="10" hidden="1" customWidth="1"/>
    <col min="15883" max="16128" width="9" style="10"/>
    <col min="16129" max="16130" width="9" style="10" customWidth="1"/>
    <col min="16131" max="16131" width="17.28515625" style="10" customWidth="1"/>
    <col min="16132" max="16137" width="9" style="10" customWidth="1"/>
    <col min="16138" max="16138" width="0" style="10" hidden="1" customWidth="1"/>
    <col min="16139" max="16384" width="9" style="10"/>
  </cols>
  <sheetData>
    <row r="1" spans="1:10">
      <c r="A1" s="129"/>
      <c r="B1" s="129"/>
      <c r="C1" s="129"/>
      <c r="D1" s="129"/>
      <c r="E1" s="129"/>
      <c r="F1" s="129"/>
      <c r="G1" s="129"/>
      <c r="H1" s="129"/>
      <c r="I1" s="129"/>
      <c r="J1" s="129"/>
    </row>
    <row r="2" spans="1:10">
      <c r="A2" s="128"/>
      <c r="B2" s="128"/>
      <c r="C2" s="128"/>
      <c r="D2" s="128"/>
      <c r="E2" s="128"/>
      <c r="F2" s="128"/>
      <c r="G2" s="128"/>
      <c r="H2" s="128"/>
      <c r="I2" s="128"/>
      <c r="J2" s="128"/>
    </row>
    <row r="3" spans="1:10">
      <c r="A3" s="128"/>
      <c r="B3" s="128"/>
      <c r="C3" s="128"/>
      <c r="D3" s="128"/>
      <c r="E3" s="128"/>
      <c r="F3" s="128"/>
      <c r="G3" s="128"/>
      <c r="H3" s="128"/>
      <c r="I3" s="128"/>
      <c r="J3" s="128"/>
    </row>
    <row r="4" spans="1:10">
      <c r="A4" s="130"/>
      <c r="B4" s="130"/>
      <c r="C4" s="130"/>
      <c r="D4" s="130"/>
      <c r="E4" s="130"/>
      <c r="F4" s="130"/>
      <c r="G4" s="130"/>
      <c r="H4" s="130"/>
      <c r="I4" s="130"/>
      <c r="J4" s="130"/>
    </row>
    <row r="5" spans="1:10">
      <c r="A5" s="128"/>
      <c r="B5" s="128"/>
      <c r="C5" s="128"/>
      <c r="D5" s="128"/>
      <c r="E5" s="128"/>
      <c r="F5" s="128"/>
      <c r="G5" s="128"/>
      <c r="H5" s="128"/>
      <c r="I5" s="128"/>
      <c r="J5" s="128"/>
    </row>
    <row r="6" spans="1:10">
      <c r="A6" s="130"/>
      <c r="B6" s="130"/>
      <c r="C6" s="130"/>
      <c r="D6" s="130"/>
      <c r="E6" s="130"/>
      <c r="F6" s="130"/>
      <c r="G6" s="130"/>
      <c r="H6" s="130"/>
      <c r="I6" s="130"/>
      <c r="J6" s="130"/>
    </row>
    <row r="7" spans="1:10">
      <c r="A7" s="129"/>
      <c r="B7" s="129"/>
      <c r="C7" s="129"/>
      <c r="D7" s="129"/>
      <c r="E7" s="129"/>
      <c r="F7" s="129"/>
      <c r="G7" s="129"/>
      <c r="H7" s="129"/>
      <c r="I7" s="129"/>
      <c r="J7" s="129"/>
    </row>
    <row r="8" spans="1:10">
      <c r="A8" s="129"/>
      <c r="B8" s="129"/>
      <c r="C8" s="129"/>
      <c r="D8" s="129"/>
      <c r="E8" s="129"/>
      <c r="F8" s="129"/>
      <c r="G8" s="129"/>
      <c r="H8" s="129"/>
      <c r="I8" s="129"/>
      <c r="J8" s="129"/>
    </row>
    <row r="9" spans="1:10">
      <c r="A9" s="129"/>
      <c r="B9" s="129"/>
      <c r="C9" s="129"/>
      <c r="D9" s="129"/>
      <c r="E9" s="129"/>
      <c r="F9" s="129"/>
      <c r="G9" s="129"/>
      <c r="H9" s="129"/>
      <c r="I9" s="129"/>
      <c r="J9" s="129"/>
    </row>
    <row r="10" spans="1:10">
      <c r="A10" s="129"/>
      <c r="B10" s="129"/>
      <c r="C10" s="129"/>
      <c r="D10" s="129"/>
      <c r="E10" s="129"/>
      <c r="F10" s="129"/>
      <c r="G10" s="129"/>
      <c r="H10" s="129"/>
      <c r="I10" s="129"/>
      <c r="J10" s="129"/>
    </row>
    <row r="11" spans="1:10">
      <c r="A11" s="129"/>
      <c r="B11" s="129"/>
      <c r="C11" s="129"/>
      <c r="D11" s="129"/>
      <c r="E11" s="129"/>
      <c r="F11" s="129"/>
      <c r="G11" s="129"/>
      <c r="H11" s="129"/>
      <c r="I11" s="129"/>
      <c r="J11" s="129"/>
    </row>
    <row r="12" spans="1:10">
      <c r="A12" s="128"/>
      <c r="B12" s="128"/>
      <c r="C12" s="128"/>
      <c r="D12" s="128"/>
      <c r="E12" s="128"/>
      <c r="F12" s="128"/>
      <c r="G12" s="128"/>
      <c r="H12" s="128"/>
      <c r="I12" s="128"/>
      <c r="J12" s="128"/>
    </row>
    <row r="13" spans="1:10">
      <c r="A13" s="128"/>
      <c r="B13" s="128"/>
      <c r="C13" s="128"/>
      <c r="D13" s="128"/>
      <c r="E13" s="128"/>
      <c r="F13" s="128"/>
      <c r="G13" s="128"/>
      <c r="H13" s="128"/>
      <c r="I13" s="128"/>
      <c r="J13" s="128"/>
    </row>
    <row r="14" spans="1:10">
      <c r="A14" s="130"/>
      <c r="B14" s="130"/>
      <c r="C14" s="130"/>
      <c r="D14" s="130"/>
      <c r="E14" s="130"/>
      <c r="F14" s="130"/>
      <c r="G14" s="130"/>
      <c r="H14" s="130"/>
      <c r="I14" s="130"/>
      <c r="J14" s="130"/>
    </row>
    <row r="15" spans="1:10">
      <c r="A15" s="129"/>
      <c r="B15" s="129"/>
      <c r="C15" s="129"/>
      <c r="D15" s="129"/>
      <c r="E15" s="129"/>
      <c r="F15" s="129"/>
      <c r="G15" s="129"/>
      <c r="H15" s="129"/>
      <c r="I15" s="129"/>
      <c r="J15" s="129"/>
    </row>
    <row r="16" spans="1:10" s="11" customFormat="1" ht="12.75" customHeight="1">
      <c r="A16" s="131"/>
      <c r="B16" s="131"/>
      <c r="C16" s="131"/>
      <c r="D16" s="131"/>
      <c r="E16" s="131"/>
      <c r="F16" s="131"/>
      <c r="G16" s="131"/>
      <c r="H16" s="131"/>
      <c r="I16" s="131"/>
      <c r="J16" s="131"/>
    </row>
    <row r="17" spans="1:10">
      <c r="A17" s="130"/>
      <c r="B17" s="130"/>
      <c r="C17" s="130"/>
      <c r="D17" s="130"/>
      <c r="E17" s="130"/>
      <c r="F17" s="130"/>
      <c r="G17" s="130"/>
      <c r="H17" s="130"/>
      <c r="I17" s="130"/>
      <c r="J17" s="130"/>
    </row>
    <row r="18" spans="1:10">
      <c r="A18" s="129"/>
      <c r="B18" s="129"/>
      <c r="C18" s="129"/>
      <c r="D18" s="129"/>
      <c r="E18" s="129"/>
      <c r="F18" s="129"/>
      <c r="G18" s="129"/>
      <c r="H18" s="129"/>
      <c r="I18" s="129"/>
      <c r="J18" s="129"/>
    </row>
    <row r="19" spans="1:10">
      <c r="A19" s="132"/>
      <c r="B19" s="132"/>
      <c r="C19" s="132"/>
      <c r="D19" s="132"/>
      <c r="E19" s="132"/>
      <c r="F19" s="132"/>
      <c r="G19" s="132"/>
      <c r="H19" s="132"/>
      <c r="I19" s="132"/>
      <c r="J19" s="132"/>
    </row>
    <row r="20" spans="1:10">
      <c r="A20" s="132"/>
      <c r="B20" s="132"/>
      <c r="C20" s="132"/>
      <c r="D20" s="132"/>
      <c r="E20" s="132"/>
      <c r="F20" s="132"/>
      <c r="G20" s="132"/>
      <c r="H20" s="132"/>
      <c r="I20" s="132"/>
      <c r="J20" s="132"/>
    </row>
    <row r="21" spans="1:10">
      <c r="A21" s="132"/>
      <c r="B21" s="132"/>
      <c r="C21" s="132"/>
      <c r="D21" s="132"/>
      <c r="E21" s="132"/>
      <c r="F21" s="132"/>
      <c r="G21" s="132"/>
      <c r="H21" s="132"/>
      <c r="I21" s="132"/>
      <c r="J21" s="132"/>
    </row>
    <row r="22" spans="1:10">
      <c r="A22" s="128"/>
      <c r="B22" s="128"/>
      <c r="C22" s="128"/>
      <c r="D22" s="128"/>
      <c r="E22" s="128"/>
      <c r="F22" s="128"/>
      <c r="G22" s="128"/>
      <c r="H22" s="128"/>
      <c r="I22" s="128"/>
      <c r="J22" s="128"/>
    </row>
    <row r="23" spans="1:10">
      <c r="A23" s="130"/>
      <c r="B23" s="130"/>
      <c r="C23" s="130"/>
      <c r="D23" s="130"/>
      <c r="E23" s="130"/>
      <c r="F23" s="130"/>
      <c r="G23" s="130"/>
      <c r="H23" s="130"/>
      <c r="I23" s="130"/>
      <c r="J23" s="130"/>
    </row>
    <row r="24" spans="1:10">
      <c r="A24" s="130"/>
      <c r="B24" s="130"/>
      <c r="C24" s="130"/>
      <c r="D24" s="130"/>
      <c r="E24" s="130"/>
      <c r="F24" s="130"/>
      <c r="G24" s="130"/>
      <c r="H24" s="130"/>
      <c r="I24" s="130"/>
      <c r="J24" s="130"/>
    </row>
    <row r="25" spans="1:10">
      <c r="A25" s="130"/>
      <c r="B25" s="130"/>
      <c r="C25" s="130"/>
      <c r="D25" s="130"/>
      <c r="E25" s="130"/>
      <c r="F25" s="130"/>
      <c r="G25" s="130"/>
      <c r="H25" s="130"/>
      <c r="I25" s="130"/>
      <c r="J25" s="130"/>
    </row>
    <row r="26" spans="1:10">
      <c r="A26" s="130"/>
      <c r="B26" s="130"/>
      <c r="C26" s="130"/>
      <c r="D26" s="130"/>
      <c r="E26" s="130"/>
      <c r="F26" s="130"/>
      <c r="G26" s="130"/>
      <c r="H26" s="130"/>
      <c r="I26" s="130"/>
      <c r="J26" s="130"/>
    </row>
    <row r="27" spans="1:10">
      <c r="A27" s="134" t="s">
        <v>24</v>
      </c>
      <c r="B27" s="134"/>
      <c r="C27" s="134"/>
      <c r="D27" s="134"/>
      <c r="E27" s="134"/>
      <c r="F27" s="134"/>
      <c r="G27" s="134"/>
      <c r="H27" s="134"/>
      <c r="I27" s="134"/>
      <c r="J27" s="134"/>
    </row>
    <row r="28" spans="1:10">
      <c r="A28" s="134"/>
      <c r="B28" s="134"/>
      <c r="C28" s="134"/>
      <c r="D28" s="134"/>
      <c r="E28" s="134"/>
      <c r="F28" s="134"/>
      <c r="G28" s="134"/>
      <c r="H28" s="134"/>
      <c r="I28" s="134"/>
      <c r="J28" s="134"/>
    </row>
    <row r="29" spans="1:10">
      <c r="A29" s="132"/>
      <c r="B29" s="132"/>
      <c r="C29" s="132"/>
      <c r="D29" s="132"/>
      <c r="E29" s="132"/>
      <c r="F29" s="132"/>
      <c r="G29" s="132"/>
      <c r="H29" s="132"/>
      <c r="I29" s="132"/>
      <c r="J29" s="132"/>
    </row>
    <row r="30" spans="1:10" ht="15">
      <c r="A30" s="136" t="s">
        <v>25</v>
      </c>
      <c r="B30" s="136"/>
      <c r="C30" s="136"/>
      <c r="D30" s="136"/>
      <c r="E30" s="136"/>
      <c r="F30" s="136"/>
      <c r="G30" s="136"/>
      <c r="H30" s="136"/>
      <c r="I30" s="136"/>
      <c r="J30" s="136"/>
    </row>
    <row r="31" spans="1:10" ht="15">
      <c r="A31" s="135"/>
      <c r="B31" s="135"/>
      <c r="C31" s="135"/>
      <c r="D31" s="135"/>
      <c r="E31" s="135"/>
      <c r="F31" s="135"/>
      <c r="G31" s="135"/>
      <c r="H31" s="135"/>
      <c r="I31" s="135"/>
      <c r="J31" s="135"/>
    </row>
    <row r="33" spans="1:10">
      <c r="A33" s="130"/>
      <c r="B33" s="130"/>
      <c r="C33" s="130"/>
      <c r="D33" s="130"/>
      <c r="E33" s="130"/>
      <c r="F33" s="130"/>
      <c r="G33" s="130"/>
      <c r="H33" s="130"/>
      <c r="I33" s="130"/>
      <c r="J33" s="130"/>
    </row>
    <row r="34" spans="1:10">
      <c r="A34" s="130"/>
      <c r="B34" s="130"/>
      <c r="C34" s="130"/>
      <c r="D34" s="130"/>
      <c r="E34" s="130"/>
      <c r="F34" s="130"/>
      <c r="G34" s="130"/>
      <c r="H34" s="130"/>
      <c r="I34" s="130"/>
      <c r="J34" s="130"/>
    </row>
    <row r="35" spans="1:10">
      <c r="A35" s="137" t="s">
        <v>26</v>
      </c>
      <c r="B35" s="137"/>
      <c r="C35" s="137"/>
      <c r="D35" s="137"/>
      <c r="E35" s="137"/>
      <c r="F35" s="137"/>
      <c r="G35" s="137"/>
      <c r="H35" s="137"/>
      <c r="I35" s="137"/>
      <c r="J35" s="137"/>
    </row>
    <row r="36" spans="1:10">
      <c r="A36" s="133" t="s">
        <v>13</v>
      </c>
      <c r="B36" s="133"/>
      <c r="C36" s="133"/>
      <c r="D36" s="133"/>
      <c r="E36" s="133"/>
      <c r="F36" s="133"/>
      <c r="G36" s="133"/>
      <c r="H36" s="133"/>
      <c r="I36" s="133"/>
      <c r="J36" s="133"/>
    </row>
    <row r="37" spans="1:10">
      <c r="A37" s="132"/>
      <c r="B37" s="132"/>
      <c r="C37" s="132"/>
      <c r="D37" s="132"/>
      <c r="E37" s="132"/>
      <c r="F37" s="132"/>
      <c r="G37" s="132"/>
      <c r="H37" s="132"/>
      <c r="I37" s="132"/>
      <c r="J37" s="132"/>
    </row>
    <row r="38" spans="1:10">
      <c r="A38" s="132"/>
      <c r="B38" s="132"/>
      <c r="C38" s="132"/>
      <c r="D38" s="132"/>
      <c r="E38" s="132"/>
      <c r="F38" s="132"/>
      <c r="G38" s="132"/>
      <c r="H38" s="132"/>
      <c r="I38" s="132"/>
      <c r="J38" s="132"/>
    </row>
    <row r="39" spans="1:10">
      <c r="A39" s="132"/>
      <c r="B39" s="132"/>
      <c r="C39" s="132"/>
      <c r="D39" s="132"/>
      <c r="E39" s="132"/>
      <c r="F39" s="132"/>
      <c r="G39" s="132"/>
      <c r="H39" s="132"/>
      <c r="I39" s="132"/>
      <c r="J39" s="132"/>
    </row>
    <row r="40" spans="1:10">
      <c r="A40" s="137" t="s">
        <v>27</v>
      </c>
      <c r="B40" s="137"/>
      <c r="C40" s="137"/>
      <c r="D40" s="137"/>
      <c r="E40" s="137"/>
      <c r="F40" s="137"/>
      <c r="G40" s="137"/>
      <c r="H40" s="137"/>
      <c r="I40" s="137"/>
      <c r="J40" s="137"/>
    </row>
    <row r="41" spans="1:10">
      <c r="A41" s="130" t="s">
        <v>13</v>
      </c>
      <c r="B41" s="130"/>
      <c r="C41" s="130"/>
      <c r="D41" s="130"/>
      <c r="E41" s="130"/>
      <c r="F41" s="130"/>
      <c r="G41" s="130"/>
      <c r="H41" s="29"/>
      <c r="I41" s="29"/>
      <c r="J41" s="29"/>
    </row>
    <row r="42" spans="1:10">
      <c r="A42" s="130"/>
      <c r="B42" s="130"/>
      <c r="C42" s="130"/>
      <c r="D42" s="130"/>
      <c r="E42" s="130"/>
      <c r="F42" s="130"/>
      <c r="G42" s="130"/>
      <c r="H42" s="130"/>
      <c r="I42" s="130"/>
      <c r="J42" s="130"/>
    </row>
    <row r="43" spans="1:10">
      <c r="A43" s="130"/>
      <c r="B43" s="130"/>
      <c r="C43" s="130"/>
    </row>
    <row r="44" spans="1:10" ht="15">
      <c r="A44" s="139"/>
      <c r="B44" s="139"/>
      <c r="C44" s="139"/>
      <c r="D44" s="139"/>
      <c r="E44" s="139"/>
      <c r="F44" s="139"/>
      <c r="G44" s="139"/>
      <c r="H44" s="139"/>
      <c r="I44" s="8"/>
      <c r="J44" s="8"/>
    </row>
    <row r="45" spans="1:10">
      <c r="A45" s="140" t="s">
        <v>28</v>
      </c>
      <c r="B45" s="140"/>
      <c r="C45" s="140"/>
      <c r="D45" s="140"/>
      <c r="E45" s="140"/>
      <c r="F45" s="140"/>
      <c r="G45" s="140"/>
      <c r="H45" s="140"/>
      <c r="I45" s="140"/>
      <c r="J45" s="140"/>
    </row>
    <row r="46" spans="1:10">
      <c r="A46" s="138"/>
      <c r="B46" s="138"/>
      <c r="C46" s="138"/>
      <c r="D46" s="138"/>
      <c r="E46" s="138"/>
      <c r="F46" s="138"/>
      <c r="G46" s="138"/>
      <c r="H46" s="138"/>
      <c r="I46" s="9"/>
      <c r="J46" s="9"/>
    </row>
    <row r="47" spans="1:10">
      <c r="A47" s="138"/>
      <c r="B47" s="138"/>
      <c r="C47" s="138"/>
      <c r="D47" s="138"/>
      <c r="E47" s="138"/>
      <c r="F47" s="138"/>
      <c r="G47" s="138"/>
      <c r="H47" s="138"/>
      <c r="I47" s="9"/>
      <c r="J47" s="9"/>
    </row>
    <row r="48" spans="1:10">
      <c r="A48" s="132"/>
      <c r="B48" s="132"/>
      <c r="C48" s="132"/>
      <c r="D48" s="132"/>
      <c r="E48" s="132"/>
      <c r="F48" s="132"/>
      <c r="G48" s="132"/>
      <c r="H48" s="132"/>
      <c r="I48" s="132"/>
      <c r="J48" s="132"/>
    </row>
    <row r="49" spans="1:10">
      <c r="A49" s="132"/>
      <c r="B49" s="132"/>
      <c r="C49" s="132"/>
      <c r="D49" s="132"/>
      <c r="E49" s="132"/>
      <c r="F49" s="132"/>
      <c r="G49" s="132"/>
      <c r="H49" s="132"/>
      <c r="I49" s="132"/>
      <c r="J49" s="132"/>
    </row>
    <row r="50" spans="1:10">
      <c r="A50" s="130"/>
      <c r="B50" s="130"/>
      <c r="C50" s="130"/>
      <c r="D50" s="130"/>
      <c r="E50" s="130"/>
      <c r="F50" s="130"/>
      <c r="G50" s="130"/>
      <c r="H50" s="130"/>
      <c r="I50" s="130"/>
      <c r="J50" s="130"/>
    </row>
    <row r="51" spans="1:10">
      <c r="A51" s="130"/>
      <c r="B51" s="130"/>
      <c r="C51" s="130"/>
      <c r="D51" s="130"/>
      <c r="E51" s="130"/>
      <c r="F51" s="130"/>
      <c r="G51" s="130"/>
      <c r="H51" s="130"/>
      <c r="I51" s="130"/>
      <c r="J51" s="130"/>
    </row>
    <row r="52" spans="1:10">
      <c r="A52" s="130"/>
      <c r="B52" s="130"/>
      <c r="C52" s="130"/>
      <c r="D52" s="130"/>
      <c r="E52" s="130"/>
      <c r="F52" s="130"/>
      <c r="G52" s="130"/>
      <c r="H52" s="130"/>
      <c r="I52" s="130"/>
      <c r="J52" s="130"/>
    </row>
    <row r="53" spans="1:10">
      <c r="A53" s="132"/>
      <c r="B53" s="132"/>
      <c r="C53" s="132"/>
      <c r="D53" s="132"/>
      <c r="E53" s="132"/>
      <c r="F53" s="132"/>
      <c r="G53" s="132"/>
      <c r="H53" s="132"/>
      <c r="I53" s="132"/>
      <c r="J53" s="132"/>
    </row>
    <row r="54" spans="1:10">
      <c r="A54" s="132"/>
      <c r="B54" s="132"/>
      <c r="C54" s="132"/>
      <c r="D54" s="132"/>
      <c r="E54" s="132"/>
      <c r="F54" s="132"/>
      <c r="G54" s="132"/>
      <c r="H54" s="132"/>
      <c r="I54" s="132"/>
      <c r="J54" s="132"/>
    </row>
    <row r="55" spans="1:10">
      <c r="A55" s="132"/>
      <c r="B55" s="132"/>
      <c r="C55" s="132"/>
      <c r="D55" s="132"/>
      <c r="E55" s="132"/>
      <c r="F55" s="132"/>
      <c r="G55" s="132"/>
      <c r="H55" s="132"/>
      <c r="I55" s="132"/>
      <c r="J55" s="132"/>
    </row>
    <row r="56" spans="1:10">
      <c r="A56" s="132"/>
      <c r="B56" s="132"/>
      <c r="C56" s="132"/>
      <c r="D56" s="132"/>
      <c r="E56" s="132"/>
      <c r="F56" s="132"/>
      <c r="G56" s="132"/>
      <c r="H56" s="132"/>
      <c r="I56" s="132"/>
      <c r="J56" s="132"/>
    </row>
    <row r="57" spans="1:10">
      <c r="A57" s="141" t="s">
        <v>14</v>
      </c>
      <c r="B57" s="138"/>
      <c r="C57" s="138"/>
      <c r="D57" s="138"/>
      <c r="E57" s="138"/>
      <c r="F57" s="138"/>
      <c r="G57" s="138"/>
      <c r="H57" s="138"/>
      <c r="I57" s="138"/>
      <c r="J57" s="138"/>
    </row>
    <row r="58" spans="1:10">
      <c r="A58" s="132"/>
      <c r="B58" s="132"/>
      <c r="C58" s="132"/>
      <c r="D58" s="132"/>
      <c r="E58" s="132"/>
      <c r="F58" s="132"/>
      <c r="G58" s="132"/>
      <c r="H58" s="132"/>
      <c r="I58" s="132"/>
      <c r="J58" s="132"/>
    </row>
  </sheetData>
  <sheetProtection algorithmName="SHA-512" hashValue="09sO5yDKw+cM+i2kEz5sw/7eVExc7DAqom5zwwkyhjPY19bEIcInHGHoKeU6+YYbhjWSFde3TwSJGK8LdgROgQ==" saltValue="Mabntkl8AZIeKe8Gsr0HVQ==" spinCount="100000" sheet="1" selectLockedCells="1" selectUnlockedCells="1"/>
  <mergeCells count="60">
    <mergeCell ref="A57:J57"/>
    <mergeCell ref="A58:J58"/>
    <mergeCell ref="A52:C52"/>
    <mergeCell ref="D52:J52"/>
    <mergeCell ref="A53:J53"/>
    <mergeCell ref="A54:J54"/>
    <mergeCell ref="A55:J55"/>
    <mergeCell ref="A56:J56"/>
    <mergeCell ref="A48:J48"/>
    <mergeCell ref="A49:J49"/>
    <mergeCell ref="A50:C50"/>
    <mergeCell ref="D50:J50"/>
    <mergeCell ref="A51:C51"/>
    <mergeCell ref="D51:J51"/>
    <mergeCell ref="A47:H47"/>
    <mergeCell ref="A37:J37"/>
    <mergeCell ref="A38:J38"/>
    <mergeCell ref="A39:J39"/>
    <mergeCell ref="A40:J40"/>
    <mergeCell ref="A42:C42"/>
    <mergeCell ref="D42:J42"/>
    <mergeCell ref="A43:C43"/>
    <mergeCell ref="A41:G41"/>
    <mergeCell ref="A44:H44"/>
    <mergeCell ref="A46:H46"/>
    <mergeCell ref="A45:J45"/>
    <mergeCell ref="A36:J36"/>
    <mergeCell ref="A25:J25"/>
    <mergeCell ref="A26:J26"/>
    <mergeCell ref="A29:J29"/>
    <mergeCell ref="A27:J28"/>
    <mergeCell ref="A31:J31"/>
    <mergeCell ref="A30:J30"/>
    <mergeCell ref="A33:J33"/>
    <mergeCell ref="A34:J34"/>
    <mergeCell ref="A35:J35"/>
    <mergeCell ref="A24:J24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1.1811023622047245" right="0.78740157480314965" top="1.3779527559055118" bottom="1.1417322834645669" header="0.51181102362204722" footer="0.59055118110236227"/>
  <pageSetup paperSize="9" scale="86" firstPageNumber="0" orientation="portrait" horizontalDpi="360" verticalDpi="360" r:id="rId1"/>
  <headerFooter differentFirst="1">
    <oddHeader>&amp;L&amp;12"INOVAPRO d.o.o."&amp;11
&amp;10Zagreb, Retkovec III 15/b&amp;RBROJ PROJEKTA: 100920
BROJ STRANICE: &amp;P</oddHeader>
    <oddFooter>&amp;CINOVAPRO d.o.o. &amp;R&amp;P/&amp;N
prosinac 2020.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I49"/>
  <sheetViews>
    <sheetView showZeros="0" showWhiteSpace="0" view="pageBreakPreview" topLeftCell="A16" zoomScaleNormal="100" zoomScaleSheetLayoutView="100" workbookViewId="0">
      <selection activeCell="B29" sqref="B29"/>
    </sheetView>
  </sheetViews>
  <sheetFormatPr defaultColWidth="9.140625" defaultRowHeight="12.75"/>
  <cols>
    <col min="1" max="1" width="4.140625" style="54" bestFit="1" customWidth="1"/>
    <col min="2" max="2" width="48.42578125" style="55" customWidth="1"/>
    <col min="3" max="3" width="6" style="50" customWidth="1"/>
    <col min="4" max="4" width="8.7109375" style="46" customWidth="1"/>
    <col min="5" max="5" width="12.7109375" style="3" bestFit="1" customWidth="1"/>
    <col min="6" max="6" width="12.7109375" style="4" customWidth="1"/>
    <col min="7" max="7" width="44" style="51" customWidth="1"/>
    <col min="8" max="8" width="3.7109375" style="51" customWidth="1"/>
    <col min="9" max="9" width="16.85546875" style="51" customWidth="1"/>
    <col min="10" max="16384" width="9.140625" style="51"/>
  </cols>
  <sheetData>
    <row r="1" spans="1:9" s="34" customFormat="1" ht="15.75">
      <c r="A1" s="30"/>
      <c r="B1" s="78" t="s">
        <v>15</v>
      </c>
      <c r="C1" s="79"/>
      <c r="D1" s="79"/>
      <c r="E1" s="13"/>
      <c r="F1" s="12"/>
      <c r="G1" s="33"/>
    </row>
    <row r="2" spans="1:9" s="34" customFormat="1" ht="24.75" customHeight="1">
      <c r="A2" s="35"/>
      <c r="B2" s="142" t="s">
        <v>29</v>
      </c>
      <c r="C2" s="142"/>
      <c r="D2" s="142"/>
      <c r="E2" s="36"/>
      <c r="F2" s="12"/>
      <c r="G2" s="37"/>
    </row>
    <row r="3" spans="1:9" s="34" customFormat="1" ht="12" customHeight="1">
      <c r="A3" s="35"/>
      <c r="B3" s="80"/>
      <c r="C3" s="81"/>
      <c r="D3" s="81"/>
      <c r="E3" s="36"/>
      <c r="F3" s="12"/>
      <c r="G3" s="37"/>
    </row>
    <row r="4" spans="1:9" s="34" customFormat="1" ht="15" customHeight="1">
      <c r="A4" s="38"/>
      <c r="B4" s="82" t="s">
        <v>0</v>
      </c>
      <c r="C4" s="83" t="s">
        <v>1</v>
      </c>
      <c r="D4" s="84" t="s">
        <v>2</v>
      </c>
      <c r="E4" s="146" t="s">
        <v>3</v>
      </c>
      <c r="F4" s="14" t="s">
        <v>5</v>
      </c>
      <c r="G4" s="37"/>
    </row>
    <row r="5" spans="1:9" s="41" customFormat="1" ht="12.75" customHeight="1">
      <c r="B5" s="85"/>
      <c r="C5" s="85"/>
      <c r="D5" s="85"/>
      <c r="E5" s="147"/>
      <c r="G5" s="42"/>
    </row>
    <row r="6" spans="1:9" s="1" customFormat="1" ht="14.25" customHeight="1">
      <c r="B6" s="86"/>
      <c r="C6" s="87"/>
      <c r="D6" s="88"/>
      <c r="E6" s="2"/>
      <c r="F6" s="15"/>
    </row>
    <row r="7" spans="1:9" s="47" customFormat="1" ht="16.5">
      <c r="A7" s="43"/>
      <c r="B7" s="89"/>
      <c r="C7" s="90"/>
      <c r="D7" s="91"/>
      <c r="E7" s="2"/>
      <c r="F7" s="6"/>
    </row>
    <row r="8" spans="1:9" s="59" customFormat="1" ht="75">
      <c r="A8" s="48" t="s">
        <v>4</v>
      </c>
      <c r="B8" s="92" t="s">
        <v>187</v>
      </c>
      <c r="C8" s="93"/>
      <c r="D8" s="91"/>
      <c r="E8" s="3"/>
      <c r="F8" s="4"/>
      <c r="G8" s="57"/>
      <c r="H8" s="58"/>
      <c r="I8" s="5"/>
    </row>
    <row r="9" spans="1:9" s="59" customFormat="1">
      <c r="A9" s="60"/>
      <c r="B9" s="62"/>
      <c r="C9" s="93"/>
      <c r="D9" s="91"/>
      <c r="E9" s="148"/>
      <c r="F9" s="5"/>
      <c r="G9" s="57"/>
      <c r="H9" s="58"/>
      <c r="I9" s="5"/>
    </row>
    <row r="10" spans="1:9" s="59" customFormat="1" ht="14.25">
      <c r="A10" s="52" t="s">
        <v>9</v>
      </c>
      <c r="B10" s="64" t="s">
        <v>58</v>
      </c>
      <c r="C10" s="93"/>
      <c r="D10" s="91"/>
      <c r="E10" s="148"/>
      <c r="F10" s="5"/>
      <c r="G10" s="57"/>
      <c r="H10" s="58"/>
      <c r="I10" s="5"/>
    </row>
    <row r="11" spans="1:9" s="59" customFormat="1">
      <c r="A11" s="52"/>
      <c r="B11" s="62" t="s">
        <v>59</v>
      </c>
      <c r="C11" s="93"/>
      <c r="D11" s="91"/>
      <c r="E11" s="148"/>
      <c r="F11" s="17"/>
      <c r="G11" s="57"/>
      <c r="H11" s="58"/>
      <c r="I11" s="5"/>
    </row>
    <row r="12" spans="1:9" s="59" customFormat="1">
      <c r="A12" s="60"/>
      <c r="B12" s="62" t="s">
        <v>67</v>
      </c>
      <c r="C12" s="93"/>
      <c r="D12" s="91"/>
      <c r="E12" s="148"/>
      <c r="F12" s="5"/>
      <c r="G12" s="57"/>
      <c r="H12" s="58"/>
      <c r="I12" s="5"/>
    </row>
    <row r="13" spans="1:9" s="59" customFormat="1">
      <c r="A13" s="56"/>
      <c r="B13" s="62" t="s">
        <v>68</v>
      </c>
      <c r="C13" s="93"/>
      <c r="D13" s="91"/>
      <c r="E13" s="148"/>
      <c r="F13" s="17"/>
      <c r="G13" s="63"/>
      <c r="H13" s="58"/>
      <c r="I13" s="5"/>
    </row>
    <row r="14" spans="1:9" s="59" customFormat="1">
      <c r="A14" s="60"/>
      <c r="B14" s="62" t="s">
        <v>69</v>
      </c>
      <c r="C14" s="93"/>
      <c r="D14" s="91"/>
      <c r="E14" s="148"/>
      <c r="F14" s="17"/>
      <c r="G14" s="57"/>
      <c r="H14" s="58"/>
      <c r="I14" s="5"/>
    </row>
    <row r="15" spans="1:9" s="59" customFormat="1" ht="15">
      <c r="A15" s="48"/>
      <c r="B15" s="62" t="s">
        <v>64</v>
      </c>
      <c r="C15" s="93"/>
      <c r="D15" s="91"/>
      <c r="E15" s="148"/>
      <c r="F15" s="5"/>
      <c r="G15" s="57"/>
      <c r="H15" s="58"/>
      <c r="I15" s="5"/>
    </row>
    <row r="16" spans="1:9" s="59" customFormat="1">
      <c r="A16" s="56"/>
      <c r="B16" s="62" t="s">
        <v>70</v>
      </c>
      <c r="C16" s="93"/>
      <c r="D16" s="91"/>
      <c r="E16" s="148"/>
      <c r="F16" s="5"/>
      <c r="G16" s="57"/>
      <c r="H16" s="58"/>
      <c r="I16" s="5"/>
    </row>
    <row r="17" spans="1:9" ht="38.25">
      <c r="A17" s="60"/>
      <c r="B17" s="94" t="s">
        <v>156</v>
      </c>
      <c r="C17" s="93"/>
      <c r="D17" s="91"/>
      <c r="E17" s="148"/>
      <c r="F17" s="17"/>
    </row>
    <row r="18" spans="1:9" s="59" customFormat="1">
      <c r="A18" s="60"/>
      <c r="B18" s="62"/>
      <c r="C18" s="93"/>
      <c r="D18" s="91"/>
      <c r="E18" s="148"/>
      <c r="F18" s="17"/>
      <c r="G18" s="57"/>
      <c r="H18" s="58"/>
      <c r="I18" s="5"/>
    </row>
    <row r="19" spans="1:9" s="59" customFormat="1">
      <c r="A19" s="52" t="s">
        <v>10</v>
      </c>
      <c r="B19" s="62" t="s">
        <v>71</v>
      </c>
      <c r="C19" s="93"/>
      <c r="D19" s="91"/>
      <c r="E19" s="148"/>
      <c r="F19" s="5"/>
      <c r="G19" s="57"/>
      <c r="H19" s="58"/>
      <c r="I19" s="5"/>
    </row>
    <row r="20" spans="1:9" s="59" customFormat="1">
      <c r="A20" s="56"/>
      <c r="B20" s="62" t="s">
        <v>72</v>
      </c>
      <c r="C20" s="93"/>
      <c r="D20" s="91"/>
      <c r="E20" s="148"/>
      <c r="F20" s="5"/>
      <c r="G20" s="57"/>
      <c r="H20" s="58"/>
      <c r="I20" s="5"/>
    </row>
    <row r="21" spans="1:9" s="59" customFormat="1">
      <c r="A21" s="60"/>
      <c r="B21" s="62" t="s">
        <v>73</v>
      </c>
      <c r="C21" s="93"/>
      <c r="D21" s="91"/>
      <c r="E21" s="148"/>
      <c r="F21" s="17"/>
      <c r="G21" s="57"/>
      <c r="H21" s="58"/>
      <c r="I21" s="5"/>
    </row>
    <row r="22" spans="1:9" s="59" customFormat="1">
      <c r="A22" s="60"/>
      <c r="B22" s="62" t="s">
        <v>74</v>
      </c>
      <c r="C22" s="93"/>
      <c r="D22" s="91"/>
      <c r="E22" s="148"/>
      <c r="F22" s="5"/>
      <c r="G22" s="57"/>
      <c r="H22" s="58"/>
      <c r="I22" s="5"/>
    </row>
    <row r="23" spans="1:9" s="59" customFormat="1">
      <c r="A23" s="56"/>
      <c r="B23" s="62" t="s">
        <v>75</v>
      </c>
      <c r="C23" s="93"/>
      <c r="D23" s="91"/>
      <c r="E23" s="148"/>
      <c r="F23" s="5"/>
      <c r="G23" s="57"/>
      <c r="H23" s="58"/>
      <c r="I23" s="5"/>
    </row>
    <row r="24" spans="1:9" s="59" customFormat="1">
      <c r="A24" s="60"/>
      <c r="B24" s="62" t="s">
        <v>76</v>
      </c>
      <c r="C24" s="93"/>
      <c r="D24" s="91"/>
      <c r="E24" s="148"/>
      <c r="F24" s="5"/>
      <c r="G24" s="57"/>
      <c r="H24" s="58"/>
      <c r="I24" s="5"/>
    </row>
    <row r="25" spans="1:9" s="59" customFormat="1">
      <c r="A25" s="60"/>
      <c r="B25" s="62" t="s">
        <v>77</v>
      </c>
      <c r="C25" s="93"/>
      <c r="D25" s="91"/>
      <c r="E25" s="148"/>
      <c r="F25" s="5"/>
      <c r="G25" s="57"/>
      <c r="H25" s="58"/>
      <c r="I25" s="5"/>
    </row>
    <row r="26" spans="1:9" s="59" customFormat="1">
      <c r="A26" s="60"/>
      <c r="B26" s="62" t="s">
        <v>78</v>
      </c>
      <c r="C26" s="93"/>
      <c r="D26" s="91"/>
      <c r="E26" s="148"/>
      <c r="F26" s="5"/>
      <c r="G26" s="57"/>
      <c r="H26" s="58"/>
      <c r="I26" s="5"/>
    </row>
    <row r="27" spans="1:9" s="59" customFormat="1">
      <c r="A27" s="60"/>
      <c r="B27" s="62" t="s">
        <v>79</v>
      </c>
      <c r="C27" s="93"/>
      <c r="D27" s="91"/>
      <c r="E27" s="148"/>
      <c r="F27" s="5"/>
      <c r="G27" s="57"/>
      <c r="H27" s="58"/>
      <c r="I27" s="5"/>
    </row>
    <row r="28" spans="1:9" s="59" customFormat="1">
      <c r="A28" s="60"/>
      <c r="B28" s="62" t="s">
        <v>80</v>
      </c>
      <c r="C28" s="93"/>
      <c r="D28" s="91"/>
      <c r="E28" s="148"/>
      <c r="F28" s="5"/>
      <c r="G28" s="57"/>
      <c r="H28" s="58"/>
      <c r="I28" s="5"/>
    </row>
    <row r="29" spans="1:9" s="59" customFormat="1">
      <c r="A29" s="60"/>
      <c r="B29" s="62" t="s">
        <v>81</v>
      </c>
      <c r="C29" s="93"/>
      <c r="D29" s="91"/>
      <c r="E29" s="148"/>
      <c r="F29" s="5"/>
      <c r="G29" s="57"/>
      <c r="H29" s="58"/>
      <c r="I29" s="5"/>
    </row>
    <row r="30" spans="1:9" s="59" customFormat="1">
      <c r="A30" s="60"/>
      <c r="B30" s="62" t="s">
        <v>82</v>
      </c>
      <c r="C30" s="93"/>
      <c r="D30" s="91"/>
      <c r="E30" s="148"/>
      <c r="F30" s="5"/>
      <c r="G30" s="57"/>
      <c r="H30" s="58"/>
      <c r="I30" s="5"/>
    </row>
    <row r="31" spans="1:9" s="59" customFormat="1">
      <c r="A31" s="60"/>
      <c r="B31" s="62" t="s">
        <v>83</v>
      </c>
      <c r="C31" s="93"/>
      <c r="D31" s="91"/>
      <c r="E31" s="148"/>
      <c r="F31" s="5"/>
      <c r="G31" s="57"/>
      <c r="H31" s="58"/>
      <c r="I31" s="5"/>
    </row>
    <row r="32" spans="1:9" s="59" customFormat="1" ht="25.5">
      <c r="A32" s="60"/>
      <c r="B32" s="62" t="s">
        <v>84</v>
      </c>
      <c r="C32" s="93"/>
      <c r="D32" s="91"/>
      <c r="E32" s="148"/>
      <c r="F32" s="5"/>
      <c r="G32" s="57"/>
      <c r="H32" s="58"/>
      <c r="I32" s="5"/>
    </row>
    <row r="33" spans="1:9" ht="38.25">
      <c r="A33" s="60"/>
      <c r="B33" s="94" t="s">
        <v>156</v>
      </c>
      <c r="C33" s="93"/>
      <c r="D33" s="91"/>
      <c r="E33" s="148"/>
      <c r="F33" s="17"/>
    </row>
    <row r="34" spans="1:9" s="59" customFormat="1">
      <c r="A34" s="60"/>
      <c r="B34" s="62"/>
      <c r="C34" s="93"/>
      <c r="D34" s="91"/>
      <c r="E34" s="148"/>
      <c r="F34" s="5"/>
      <c r="G34" s="57"/>
      <c r="H34" s="58"/>
      <c r="I34" s="5"/>
    </row>
    <row r="35" spans="1:9" s="59" customFormat="1" ht="14.25">
      <c r="A35" s="52" t="s">
        <v>11</v>
      </c>
      <c r="B35" s="64" t="s">
        <v>85</v>
      </c>
      <c r="C35" s="93"/>
      <c r="D35" s="91"/>
      <c r="E35" s="148"/>
      <c r="F35" s="5"/>
      <c r="G35" s="57"/>
      <c r="H35" s="58"/>
      <c r="I35" s="5"/>
    </row>
    <row r="36" spans="1:9" s="59" customFormat="1">
      <c r="A36" s="60"/>
      <c r="B36" s="62" t="s">
        <v>86</v>
      </c>
      <c r="C36" s="93"/>
      <c r="D36" s="91"/>
      <c r="E36" s="148"/>
      <c r="F36" s="5"/>
      <c r="G36" s="57"/>
      <c r="H36" s="58"/>
      <c r="I36" s="5"/>
    </row>
    <row r="37" spans="1:9" s="59" customFormat="1">
      <c r="A37" s="60"/>
      <c r="B37" s="62" t="s">
        <v>87</v>
      </c>
      <c r="C37" s="93"/>
      <c r="D37" s="91"/>
      <c r="E37" s="148"/>
      <c r="F37" s="5"/>
      <c r="G37" s="63"/>
      <c r="H37" s="58"/>
      <c r="I37" s="5"/>
    </row>
    <row r="38" spans="1:9" ht="38.25">
      <c r="A38" s="60"/>
      <c r="B38" s="94" t="s">
        <v>156</v>
      </c>
      <c r="C38" s="93"/>
      <c r="D38" s="91"/>
      <c r="E38" s="148"/>
      <c r="F38" s="17"/>
    </row>
    <row r="39" spans="1:9" s="59" customFormat="1">
      <c r="A39" s="60"/>
      <c r="B39" s="62"/>
      <c r="C39" s="93"/>
      <c r="D39" s="91"/>
      <c r="E39" s="148"/>
      <c r="F39" s="5"/>
      <c r="G39" s="57"/>
      <c r="H39" s="58"/>
      <c r="I39" s="5"/>
    </row>
    <row r="40" spans="1:9" s="59" customFormat="1" ht="14.25">
      <c r="A40" s="52" t="s">
        <v>12</v>
      </c>
      <c r="B40" s="64" t="s">
        <v>88</v>
      </c>
      <c r="C40" s="93"/>
      <c r="D40" s="91"/>
      <c r="E40" s="148"/>
      <c r="F40" s="5"/>
      <c r="G40" s="57"/>
      <c r="H40" s="58"/>
      <c r="I40" s="5"/>
    </row>
    <row r="41" spans="1:9" s="59" customFormat="1">
      <c r="A41" s="60"/>
      <c r="B41" s="62" t="s">
        <v>89</v>
      </c>
      <c r="C41" s="93"/>
      <c r="D41" s="91"/>
      <c r="E41" s="148"/>
      <c r="F41" s="5"/>
      <c r="G41" s="57"/>
      <c r="H41" s="58"/>
      <c r="I41" s="5"/>
    </row>
    <row r="42" spans="1:9" ht="38.25">
      <c r="A42" s="60"/>
      <c r="B42" s="94" t="s">
        <v>156</v>
      </c>
      <c r="C42" s="93"/>
      <c r="D42" s="91"/>
      <c r="E42" s="148"/>
      <c r="F42" s="17"/>
    </row>
    <row r="43" spans="1:9" s="59" customFormat="1">
      <c r="A43" s="60"/>
      <c r="B43" s="62"/>
      <c r="C43" s="50"/>
      <c r="D43" s="57"/>
      <c r="E43" s="148"/>
      <c r="F43" s="5"/>
      <c r="G43" s="57"/>
      <c r="H43" s="58"/>
      <c r="I43" s="5"/>
    </row>
    <row r="44" spans="1:9" s="59" customFormat="1">
      <c r="A44" s="52"/>
      <c r="B44" s="62"/>
      <c r="C44" s="50"/>
      <c r="D44" s="57"/>
      <c r="E44" s="148"/>
      <c r="F44" s="5"/>
      <c r="G44" s="57"/>
      <c r="H44" s="58"/>
      <c r="I44" s="5"/>
    </row>
    <row r="45" spans="1:9" s="59" customFormat="1">
      <c r="A45" s="60"/>
      <c r="B45" s="47" t="s">
        <v>90</v>
      </c>
      <c r="C45" s="50" t="s">
        <v>6</v>
      </c>
      <c r="D45" s="57">
        <v>1</v>
      </c>
      <c r="E45" s="148">
        <v>0</v>
      </c>
      <c r="F45" s="17">
        <f>D45*E45</f>
        <v>0</v>
      </c>
      <c r="G45" s="57"/>
      <c r="H45" s="58"/>
      <c r="I45" s="5"/>
    </row>
    <row r="46" spans="1:9" s="59" customFormat="1">
      <c r="A46" s="60"/>
      <c r="B46" s="62"/>
      <c r="C46" s="50"/>
      <c r="D46" s="57"/>
      <c r="E46" s="148"/>
      <c r="F46" s="5"/>
      <c r="G46" s="57"/>
      <c r="H46" s="58"/>
      <c r="I46" s="5"/>
    </row>
    <row r="47" spans="1:9">
      <c r="A47" s="60"/>
      <c r="B47" s="62"/>
      <c r="D47" s="57"/>
      <c r="E47" s="148"/>
      <c r="F47" s="5"/>
    </row>
    <row r="48" spans="1:9" ht="15">
      <c r="A48" s="60"/>
      <c r="B48" s="67" t="s">
        <v>102</v>
      </c>
      <c r="D48" s="143" t="s">
        <v>7</v>
      </c>
      <c r="E48" s="143"/>
      <c r="F48" s="7">
        <f>SUM(F8:F46)</f>
        <v>0</v>
      </c>
    </row>
    <row r="49" spans="1:6" ht="15">
      <c r="A49" s="48"/>
      <c r="E49" s="2"/>
      <c r="F49" s="6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B2:D2"/>
    <mergeCell ref="D48:E48"/>
  </mergeCells>
  <pageMargins left="1.1811023622047245" right="0.78740157480314965" top="1.3779527559055118" bottom="1.1417322834645669" header="0.51181102362204722" footer="0.59055118110236227"/>
  <pageSetup paperSize="9" scale="86" firstPageNumber="0" orientation="portrait" horizontalDpi="360" verticalDpi="360" r:id="rId1"/>
  <headerFooter differentFirst="1">
    <oddHeader>&amp;L&amp;12"INOVAPRO d.o.o."&amp;11
&amp;10Zagreb, Retkovec III 15/b&amp;RBROJ PROJEKTA: 100920
BROJ STRANICE: &amp;P</oddHeader>
    <oddFooter>&amp;CINOVAPRO d.o.o. &amp;R&amp;P/&amp;N
prosinac 2020.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59999389629810485"/>
  </sheetPr>
  <dimension ref="A1:I48"/>
  <sheetViews>
    <sheetView showZeros="0" showWhiteSpace="0" view="pageBreakPreview" zoomScale="70" zoomScaleNormal="100" zoomScaleSheetLayoutView="70" workbookViewId="0">
      <selection activeCell="B17" sqref="B17"/>
    </sheetView>
  </sheetViews>
  <sheetFormatPr defaultColWidth="9.140625" defaultRowHeight="12.75"/>
  <cols>
    <col min="1" max="1" width="5.28515625" style="54" bestFit="1" customWidth="1"/>
    <col min="2" max="2" width="48.5703125" style="55" customWidth="1"/>
    <col min="3" max="3" width="6.42578125" style="50" bestFit="1" customWidth="1"/>
    <col min="4" max="4" width="7.7109375" style="46" bestFit="1" customWidth="1"/>
    <col min="5" max="5" width="12.42578125" style="3" bestFit="1" customWidth="1"/>
    <col min="6" max="6" width="12.42578125" style="4" bestFit="1" customWidth="1"/>
    <col min="7" max="7" width="44" style="51" customWidth="1"/>
    <col min="8" max="8" width="3.7109375" style="51" customWidth="1"/>
    <col min="9" max="9" width="16.85546875" style="51" customWidth="1"/>
    <col min="10" max="16384" width="9.140625" style="51"/>
  </cols>
  <sheetData>
    <row r="1" spans="1:9" s="34" customFormat="1" ht="15.75">
      <c r="A1" s="30"/>
      <c r="B1" s="95" t="s">
        <v>15</v>
      </c>
      <c r="C1" s="96"/>
      <c r="D1" s="96"/>
      <c r="E1" s="97"/>
      <c r="F1" s="12"/>
      <c r="G1" s="33"/>
    </row>
    <row r="2" spans="1:9" s="34" customFormat="1" ht="24.75" customHeight="1">
      <c r="A2" s="35"/>
      <c r="B2" s="144" t="s">
        <v>29</v>
      </c>
      <c r="C2" s="144"/>
      <c r="D2" s="144"/>
      <c r="E2" s="36"/>
      <c r="F2" s="12"/>
      <c r="G2" s="37"/>
    </row>
    <row r="3" spans="1:9" s="34" customFormat="1" ht="12" customHeight="1">
      <c r="A3" s="35"/>
      <c r="B3" s="98"/>
      <c r="C3" s="36"/>
      <c r="D3" s="36"/>
      <c r="E3" s="36"/>
      <c r="F3" s="12"/>
      <c r="G3" s="37"/>
    </row>
    <row r="4" spans="1:9" s="34" customFormat="1" ht="15" customHeight="1">
      <c r="A4" s="38"/>
      <c r="B4" s="39" t="s">
        <v>0</v>
      </c>
      <c r="C4" s="38" t="s">
        <v>1</v>
      </c>
      <c r="D4" s="40" t="s">
        <v>2</v>
      </c>
      <c r="E4" s="146" t="s">
        <v>3</v>
      </c>
      <c r="F4" s="14" t="s">
        <v>5</v>
      </c>
      <c r="G4" s="37"/>
    </row>
    <row r="5" spans="1:9" s="41" customFormat="1" ht="12.75" customHeight="1">
      <c r="E5" s="147"/>
      <c r="G5" s="42"/>
    </row>
    <row r="6" spans="1:9" s="1" customFormat="1" ht="14.25" customHeight="1">
      <c r="A6" s="47"/>
      <c r="B6" s="99"/>
      <c r="C6" s="100"/>
      <c r="D6" s="101"/>
      <c r="E6" s="103"/>
      <c r="F6" s="15"/>
    </row>
    <row r="7" spans="1:9" s="47" customFormat="1" ht="16.5">
      <c r="A7" s="43"/>
      <c r="B7" s="44"/>
      <c r="C7" s="45"/>
      <c r="D7" s="102"/>
      <c r="E7" s="103"/>
      <c r="F7" s="6"/>
    </row>
    <row r="8" spans="1:9" s="59" customFormat="1" ht="60">
      <c r="A8" s="48" t="s">
        <v>103</v>
      </c>
      <c r="B8" s="49" t="s">
        <v>91</v>
      </c>
      <c r="C8" s="104"/>
      <c r="D8" s="102"/>
      <c r="E8" s="105"/>
      <c r="F8" s="4"/>
      <c r="G8" s="57"/>
      <c r="H8" s="58"/>
      <c r="I8" s="5"/>
    </row>
    <row r="9" spans="1:9" s="59" customFormat="1">
      <c r="A9" s="106"/>
      <c r="B9" s="107"/>
      <c r="C9" s="104"/>
      <c r="D9" s="108"/>
      <c r="E9" s="149"/>
      <c r="F9" s="5"/>
      <c r="G9" s="63"/>
      <c r="H9" s="58"/>
      <c r="I9" s="5"/>
    </row>
    <row r="10" spans="1:9" s="59" customFormat="1" ht="14.25">
      <c r="A10" s="52" t="s">
        <v>104</v>
      </c>
      <c r="B10" s="109" t="s">
        <v>58</v>
      </c>
      <c r="C10" s="104"/>
      <c r="D10" s="108"/>
      <c r="E10" s="149"/>
      <c r="F10" s="5"/>
      <c r="G10" s="57"/>
      <c r="H10" s="58"/>
      <c r="I10" s="5"/>
    </row>
    <row r="11" spans="1:9" s="59" customFormat="1">
      <c r="A11" s="52"/>
      <c r="B11" s="107" t="s">
        <v>92</v>
      </c>
      <c r="C11" s="104"/>
      <c r="D11" s="108"/>
      <c r="E11" s="149"/>
      <c r="F11" s="17"/>
      <c r="G11" s="57"/>
      <c r="H11" s="58"/>
      <c r="I11" s="5"/>
    </row>
    <row r="12" spans="1:9" s="59" customFormat="1">
      <c r="A12" s="106"/>
      <c r="B12" s="107" t="s">
        <v>67</v>
      </c>
      <c r="C12" s="104"/>
      <c r="D12" s="108"/>
      <c r="E12" s="149"/>
      <c r="F12" s="5"/>
      <c r="G12" s="57"/>
      <c r="H12" s="58"/>
      <c r="I12" s="5"/>
    </row>
    <row r="13" spans="1:9" s="59" customFormat="1">
      <c r="A13" s="110"/>
      <c r="B13" s="107" t="s">
        <v>68</v>
      </c>
      <c r="C13" s="104"/>
      <c r="D13" s="108"/>
      <c r="E13" s="149"/>
      <c r="F13" s="17"/>
      <c r="G13" s="57"/>
      <c r="H13" s="58"/>
      <c r="I13" s="5"/>
    </row>
    <row r="14" spans="1:9" s="59" customFormat="1">
      <c r="A14" s="106"/>
      <c r="B14" s="107" t="s">
        <v>69</v>
      </c>
      <c r="C14" s="104"/>
      <c r="D14" s="108"/>
      <c r="E14" s="149"/>
      <c r="F14" s="17"/>
      <c r="G14" s="57"/>
      <c r="H14" s="58"/>
      <c r="I14" s="5"/>
    </row>
    <row r="15" spans="1:9" s="59" customFormat="1" ht="15">
      <c r="A15" s="48"/>
      <c r="B15" s="107" t="s">
        <v>64</v>
      </c>
      <c r="C15" s="104"/>
      <c r="D15" s="108"/>
      <c r="E15" s="149"/>
      <c r="F15" s="5"/>
      <c r="G15" s="57"/>
      <c r="H15" s="58"/>
      <c r="I15" s="5"/>
    </row>
    <row r="16" spans="1:9" s="59" customFormat="1">
      <c r="A16" s="110"/>
      <c r="B16" s="107" t="s">
        <v>70</v>
      </c>
      <c r="C16" s="104"/>
      <c r="D16" s="108"/>
      <c r="E16" s="149"/>
      <c r="F16" s="5"/>
      <c r="G16" s="57"/>
      <c r="H16" s="58"/>
      <c r="I16" s="5"/>
    </row>
    <row r="17" spans="1:9" ht="38.25">
      <c r="A17" s="106"/>
      <c r="B17" s="76" t="s">
        <v>156</v>
      </c>
      <c r="C17" s="104"/>
      <c r="D17" s="108"/>
      <c r="E17" s="149"/>
      <c r="F17" s="17"/>
    </row>
    <row r="18" spans="1:9" s="59" customFormat="1">
      <c r="A18" s="106"/>
      <c r="B18" s="107"/>
      <c r="C18" s="104"/>
      <c r="D18" s="108"/>
      <c r="E18" s="149"/>
      <c r="F18" s="17"/>
      <c r="G18" s="57"/>
      <c r="H18" s="58"/>
      <c r="I18" s="5"/>
    </row>
    <row r="19" spans="1:9" s="59" customFormat="1">
      <c r="A19" s="52" t="s">
        <v>105</v>
      </c>
      <c r="B19" s="107" t="s">
        <v>71</v>
      </c>
      <c r="C19" s="104"/>
      <c r="D19" s="108"/>
      <c r="E19" s="149"/>
      <c r="F19" s="5"/>
      <c r="G19" s="57"/>
      <c r="H19" s="58"/>
      <c r="I19" s="5"/>
    </row>
    <row r="20" spans="1:9" s="59" customFormat="1">
      <c r="A20" s="110"/>
      <c r="B20" s="107" t="s">
        <v>72</v>
      </c>
      <c r="C20" s="104"/>
      <c r="D20" s="108"/>
      <c r="E20" s="149"/>
      <c r="F20" s="5"/>
      <c r="G20" s="57"/>
      <c r="H20" s="58"/>
      <c r="I20" s="5"/>
    </row>
    <row r="21" spans="1:9" s="59" customFormat="1">
      <c r="A21" s="106"/>
      <c r="B21" s="107" t="s">
        <v>73</v>
      </c>
      <c r="C21" s="104"/>
      <c r="D21" s="108"/>
      <c r="E21" s="149"/>
      <c r="F21" s="17"/>
      <c r="G21" s="57"/>
      <c r="H21" s="58"/>
      <c r="I21" s="5"/>
    </row>
    <row r="22" spans="1:9" s="59" customFormat="1">
      <c r="A22" s="106"/>
      <c r="B22" s="107" t="s">
        <v>74</v>
      </c>
      <c r="C22" s="104"/>
      <c r="D22" s="108"/>
      <c r="E22" s="149"/>
      <c r="F22" s="5"/>
      <c r="G22" s="63"/>
      <c r="H22" s="58"/>
      <c r="I22" s="5"/>
    </row>
    <row r="23" spans="1:9" s="59" customFormat="1">
      <c r="A23" s="110"/>
      <c r="B23" s="107" t="s">
        <v>75</v>
      </c>
      <c r="C23" s="104"/>
      <c r="D23" s="108"/>
      <c r="E23" s="149"/>
      <c r="F23" s="5"/>
      <c r="G23" s="57"/>
      <c r="H23" s="58"/>
      <c r="I23" s="5"/>
    </row>
    <row r="24" spans="1:9" s="59" customFormat="1">
      <c r="A24" s="106"/>
      <c r="B24" s="107" t="s">
        <v>76</v>
      </c>
      <c r="C24" s="104"/>
      <c r="D24" s="108"/>
      <c r="E24" s="149"/>
      <c r="F24" s="5"/>
      <c r="G24" s="57"/>
      <c r="H24" s="58"/>
      <c r="I24" s="5"/>
    </row>
    <row r="25" spans="1:9" s="59" customFormat="1">
      <c r="A25" s="106"/>
      <c r="B25" s="107" t="s">
        <v>77</v>
      </c>
      <c r="C25" s="104"/>
      <c r="D25" s="108"/>
      <c r="E25" s="149"/>
      <c r="F25" s="5"/>
      <c r="G25" s="57"/>
      <c r="H25" s="58"/>
      <c r="I25" s="5"/>
    </row>
    <row r="26" spans="1:9">
      <c r="A26" s="106"/>
      <c r="B26" s="107" t="s">
        <v>78</v>
      </c>
      <c r="C26" s="104"/>
      <c r="D26" s="108"/>
      <c r="E26" s="149"/>
      <c r="F26" s="5"/>
    </row>
    <row r="27" spans="1:9">
      <c r="A27" s="106"/>
      <c r="B27" s="107" t="s">
        <v>79</v>
      </c>
      <c r="C27" s="104"/>
      <c r="D27" s="108"/>
      <c r="E27" s="149"/>
      <c r="F27" s="5"/>
    </row>
    <row r="28" spans="1:9">
      <c r="A28" s="106"/>
      <c r="B28" s="107" t="s">
        <v>80</v>
      </c>
      <c r="C28" s="104"/>
      <c r="D28" s="108"/>
      <c r="E28" s="149"/>
      <c r="F28" s="5"/>
    </row>
    <row r="29" spans="1:9">
      <c r="A29" s="106"/>
      <c r="B29" s="107" t="s">
        <v>81</v>
      </c>
      <c r="C29" s="104"/>
      <c r="D29" s="108"/>
      <c r="E29" s="149"/>
      <c r="F29" s="5"/>
    </row>
    <row r="30" spans="1:9">
      <c r="A30" s="106"/>
      <c r="B30" s="107" t="s">
        <v>82</v>
      </c>
      <c r="C30" s="104"/>
      <c r="D30" s="108"/>
      <c r="E30" s="149"/>
      <c r="F30" s="5"/>
    </row>
    <row r="31" spans="1:9">
      <c r="A31" s="106"/>
      <c r="B31" s="107" t="s">
        <v>83</v>
      </c>
      <c r="C31" s="104"/>
      <c r="D31" s="108"/>
      <c r="E31" s="149"/>
      <c r="F31" s="5"/>
    </row>
    <row r="32" spans="1:9" ht="25.5">
      <c r="A32" s="106"/>
      <c r="B32" s="107" t="s">
        <v>84</v>
      </c>
      <c r="C32" s="104"/>
      <c r="D32" s="108"/>
      <c r="E32" s="149"/>
      <c r="F32" s="5"/>
    </row>
    <row r="33" spans="1:6" ht="38.25">
      <c r="A33" s="106"/>
      <c r="B33" s="76" t="s">
        <v>156</v>
      </c>
      <c r="C33" s="104"/>
      <c r="D33" s="108"/>
      <c r="E33" s="149"/>
      <c r="F33" s="17"/>
    </row>
    <row r="34" spans="1:6">
      <c r="A34" s="106"/>
      <c r="B34" s="107"/>
      <c r="C34" s="104"/>
      <c r="D34" s="108"/>
      <c r="E34" s="149"/>
      <c r="F34" s="5"/>
    </row>
    <row r="35" spans="1:6" ht="14.25">
      <c r="A35" s="52" t="s">
        <v>106</v>
      </c>
      <c r="B35" s="109" t="s">
        <v>85</v>
      </c>
      <c r="C35" s="104"/>
      <c r="D35" s="108"/>
      <c r="E35" s="149"/>
      <c r="F35" s="5"/>
    </row>
    <row r="36" spans="1:6">
      <c r="A36" s="106"/>
      <c r="B36" s="107" t="s">
        <v>86</v>
      </c>
      <c r="C36" s="104"/>
      <c r="D36" s="108"/>
      <c r="E36" s="149"/>
      <c r="F36" s="5"/>
    </row>
    <row r="37" spans="1:6">
      <c r="A37" s="106"/>
      <c r="B37" s="107" t="s">
        <v>87</v>
      </c>
      <c r="C37" s="104"/>
      <c r="D37" s="108"/>
      <c r="E37" s="149"/>
      <c r="F37" s="5"/>
    </row>
    <row r="38" spans="1:6" ht="38.25">
      <c r="A38" s="106"/>
      <c r="B38" s="76" t="s">
        <v>156</v>
      </c>
      <c r="C38" s="104"/>
      <c r="D38" s="108"/>
      <c r="E38" s="149"/>
      <c r="F38" s="17"/>
    </row>
    <row r="39" spans="1:6">
      <c r="A39" s="106"/>
      <c r="B39" s="107"/>
      <c r="C39" s="104"/>
      <c r="D39" s="108"/>
      <c r="E39" s="149"/>
      <c r="F39" s="5"/>
    </row>
    <row r="40" spans="1:6" ht="14.25">
      <c r="A40" s="52" t="s">
        <v>107</v>
      </c>
      <c r="B40" s="109" t="s">
        <v>88</v>
      </c>
      <c r="C40" s="104"/>
      <c r="D40" s="108"/>
      <c r="E40" s="149"/>
      <c r="F40" s="5"/>
    </row>
    <row r="41" spans="1:6">
      <c r="A41" s="106"/>
      <c r="B41" s="107" t="s">
        <v>89</v>
      </c>
      <c r="C41" s="104"/>
      <c r="D41" s="108"/>
      <c r="E41" s="149"/>
      <c r="F41" s="5"/>
    </row>
    <row r="42" spans="1:6" ht="38.25">
      <c r="A42" s="106"/>
      <c r="B42" s="76" t="s">
        <v>156</v>
      </c>
      <c r="C42" s="104"/>
      <c r="D42" s="108"/>
      <c r="E42" s="149"/>
      <c r="F42" s="17"/>
    </row>
    <row r="43" spans="1:6">
      <c r="A43" s="106"/>
      <c r="B43" s="107"/>
      <c r="C43" s="104"/>
      <c r="D43" s="108"/>
      <c r="E43" s="149"/>
      <c r="F43" s="5"/>
    </row>
    <row r="44" spans="1:6">
      <c r="A44" s="52"/>
      <c r="B44" s="107"/>
      <c r="C44" s="104"/>
      <c r="D44" s="108"/>
      <c r="E44" s="149"/>
      <c r="F44" s="5"/>
    </row>
    <row r="45" spans="1:6">
      <c r="A45" s="106"/>
      <c r="B45" s="47" t="s">
        <v>93</v>
      </c>
      <c r="C45" s="104" t="s">
        <v>6</v>
      </c>
      <c r="D45" s="108">
        <v>1</v>
      </c>
      <c r="E45" s="149">
        <v>0</v>
      </c>
      <c r="F45" s="17">
        <f>D45*E45</f>
        <v>0</v>
      </c>
    </row>
    <row r="46" spans="1:6">
      <c r="A46" s="106"/>
      <c r="B46" s="47"/>
      <c r="C46" s="104"/>
      <c r="D46" s="108"/>
      <c r="E46" s="149"/>
      <c r="F46" s="17"/>
    </row>
    <row r="47" spans="1:6" ht="15">
      <c r="A47" s="106"/>
      <c r="B47" s="67" t="s">
        <v>102</v>
      </c>
      <c r="C47" s="104"/>
      <c r="D47" s="143" t="s">
        <v>7</v>
      </c>
      <c r="E47" s="143"/>
      <c r="F47" s="7">
        <f>SUM(F8:F46)</f>
        <v>0</v>
      </c>
    </row>
    <row r="48" spans="1:6" ht="15">
      <c r="A48" s="48"/>
      <c r="B48" s="111"/>
      <c r="C48" s="104"/>
      <c r="D48" s="102"/>
      <c r="E48" s="103"/>
      <c r="F48" s="6"/>
    </row>
  </sheetData>
  <sheetProtection algorithmName="SHA-512" hashValue="83BbpZRnLwaXJrPvm6y/zi5MqyrWDeVaZo4yOwnAuR0t7i7r7B1VJf7Cwlz5DaMVDMziGtXkaBH5aJocOzc5mw==" saltValue="rqA3mPqbUA2OFgTJx+3VNg==" spinCount="100000" sheet="1" formatCells="0" formatColumns="0" formatRows="0" insertColumns="0" insertRows="0" insertHyperlinks="0" deleteColumns="0" deleteRows="0" sort="0" autoFilter="0" pivotTables="0"/>
  <mergeCells count="2">
    <mergeCell ref="B2:D2"/>
    <mergeCell ref="D47:E47"/>
  </mergeCells>
  <pageMargins left="1.1811023622047245" right="0.78740157480314965" top="1.3779527559055118" bottom="1.1417322834645669" header="0.51181102362204722" footer="0.59055118110236227"/>
  <pageSetup paperSize="9" scale="86" firstPageNumber="0" orientation="portrait" horizontalDpi="360" verticalDpi="360" r:id="rId1"/>
  <headerFooter differentFirst="1">
    <oddHeader>&amp;L&amp;12"INOVAPRO d.o.o."&amp;11
&amp;10Zagreb, Retkovec III 15/b&amp;RBROJ PROJEKTA: 100920
BROJ STRANICE: &amp;P</oddHeader>
    <oddFooter>&amp;CINOVAPRO d.o.o. &amp;R&amp;P/&amp;N
prosinac 2020.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I69"/>
  <sheetViews>
    <sheetView showZeros="0" showWhiteSpace="0" view="pageBreakPreview" topLeftCell="A35" zoomScaleNormal="100" zoomScaleSheetLayoutView="100" workbookViewId="0">
      <selection activeCell="B40" sqref="B40"/>
    </sheetView>
  </sheetViews>
  <sheetFormatPr defaultColWidth="9.140625" defaultRowHeight="12.75"/>
  <cols>
    <col min="1" max="1" width="4.140625" style="54" bestFit="1" customWidth="1"/>
    <col min="2" max="2" width="50.5703125" style="55" customWidth="1"/>
    <col min="3" max="3" width="6" style="50" customWidth="1"/>
    <col min="4" max="4" width="7.7109375" style="46" bestFit="1" customWidth="1"/>
    <col min="5" max="5" width="12.7109375" style="3" bestFit="1" customWidth="1"/>
    <col min="6" max="6" width="12.7109375" style="4" bestFit="1" customWidth="1"/>
    <col min="7" max="7" width="44" style="51" customWidth="1"/>
    <col min="8" max="8" width="3.7109375" style="51" customWidth="1"/>
    <col min="9" max="9" width="16.85546875" style="51" customWidth="1"/>
    <col min="10" max="16384" width="9.140625" style="51"/>
  </cols>
  <sheetData>
    <row r="1" spans="1:9" s="34" customFormat="1" ht="15.75">
      <c r="A1" s="30"/>
      <c r="B1" s="95" t="s">
        <v>15</v>
      </c>
      <c r="C1" s="96"/>
      <c r="D1" s="96"/>
      <c r="E1" s="13"/>
      <c r="F1" s="12"/>
      <c r="G1" s="33"/>
    </row>
    <row r="2" spans="1:9" s="34" customFormat="1" ht="24.75" customHeight="1">
      <c r="A2" s="35"/>
      <c r="B2" s="144" t="s">
        <v>29</v>
      </c>
      <c r="C2" s="144"/>
      <c r="D2" s="144"/>
      <c r="E2" s="36"/>
      <c r="F2" s="12"/>
      <c r="G2" s="37"/>
    </row>
    <row r="3" spans="1:9" s="34" customFormat="1" ht="12" customHeight="1">
      <c r="A3" s="35"/>
      <c r="B3" s="98"/>
      <c r="C3" s="36"/>
      <c r="D3" s="36"/>
      <c r="E3" s="36"/>
      <c r="F3" s="12"/>
      <c r="G3" s="37"/>
    </row>
    <row r="4" spans="1:9" s="34" customFormat="1" ht="15" customHeight="1">
      <c r="A4" s="38"/>
      <c r="B4" s="39" t="s">
        <v>0</v>
      </c>
      <c r="C4" s="38" t="s">
        <v>1</v>
      </c>
      <c r="D4" s="40" t="s">
        <v>2</v>
      </c>
      <c r="E4" s="14" t="s">
        <v>3</v>
      </c>
      <c r="F4" s="14" t="s">
        <v>5</v>
      </c>
      <c r="G4" s="37"/>
    </row>
    <row r="5" spans="1:9" s="47" customFormat="1" ht="16.5">
      <c r="A5" s="43"/>
      <c r="B5" s="44"/>
      <c r="C5" s="45"/>
      <c r="D5" s="102"/>
      <c r="E5" s="2"/>
      <c r="F5" s="6"/>
    </row>
    <row r="6" spans="1:9" ht="45">
      <c r="A6" s="48" t="s">
        <v>108</v>
      </c>
      <c r="B6" s="49" t="s">
        <v>30</v>
      </c>
      <c r="C6" s="104"/>
      <c r="D6" s="102"/>
    </row>
    <row r="7" spans="1:9" ht="15">
      <c r="A7" s="48"/>
      <c r="B7" s="49"/>
      <c r="C7" s="104"/>
      <c r="D7" s="102"/>
    </row>
    <row r="8" spans="1:9" ht="14.25">
      <c r="A8" s="52" t="s">
        <v>109</v>
      </c>
      <c r="B8" s="53" t="s">
        <v>31</v>
      </c>
      <c r="C8" s="104"/>
      <c r="D8" s="102"/>
      <c r="E8" s="2"/>
      <c r="F8" s="6"/>
    </row>
    <row r="9" spans="1:9">
      <c r="A9" s="112"/>
      <c r="B9" s="111" t="s">
        <v>32</v>
      </c>
      <c r="C9" s="104"/>
      <c r="D9" s="102"/>
      <c r="E9" s="2"/>
      <c r="F9" s="6"/>
    </row>
    <row r="10" spans="1:9" s="59" customFormat="1">
      <c r="A10" s="110"/>
      <c r="B10" s="111" t="s">
        <v>33</v>
      </c>
      <c r="C10" s="104"/>
      <c r="D10" s="102"/>
      <c r="E10" s="16"/>
      <c r="F10" s="17"/>
      <c r="G10" s="57"/>
      <c r="H10" s="58"/>
      <c r="I10" s="5"/>
    </row>
    <row r="11" spans="1:9" s="59" customFormat="1">
      <c r="A11" s="106"/>
      <c r="B11" s="61" t="s">
        <v>34</v>
      </c>
      <c r="C11" s="113"/>
      <c r="D11" s="108"/>
      <c r="E11" s="148"/>
      <c r="F11" s="5"/>
      <c r="G11" s="57"/>
      <c r="H11" s="58"/>
      <c r="I11" s="5"/>
    </row>
    <row r="12" spans="1:9" s="59" customFormat="1">
      <c r="A12" s="106"/>
      <c r="B12" s="107" t="s">
        <v>35</v>
      </c>
      <c r="C12" s="104"/>
      <c r="D12" s="108"/>
      <c r="E12" s="148"/>
      <c r="F12" s="17"/>
      <c r="G12" s="57"/>
      <c r="H12" s="58"/>
      <c r="I12" s="5"/>
    </row>
    <row r="13" spans="1:9" s="59" customFormat="1" ht="25.5">
      <c r="A13" s="110"/>
      <c r="B13" s="107" t="s">
        <v>189</v>
      </c>
      <c r="C13" s="104"/>
      <c r="D13" s="108"/>
      <c r="E13" s="148"/>
      <c r="F13" s="5"/>
      <c r="G13" s="57"/>
      <c r="H13" s="58"/>
      <c r="I13" s="5"/>
    </row>
    <row r="14" spans="1:9" s="59" customFormat="1" ht="38.25">
      <c r="A14" s="106"/>
      <c r="B14" s="107" t="s">
        <v>188</v>
      </c>
      <c r="C14" s="104"/>
      <c r="D14" s="108"/>
      <c r="E14" s="148"/>
      <c r="F14" s="5"/>
      <c r="G14" s="57"/>
      <c r="H14" s="58"/>
      <c r="I14" s="5"/>
    </row>
    <row r="15" spans="1:9" s="59" customFormat="1">
      <c r="A15" s="106"/>
      <c r="B15" s="107" t="s">
        <v>36</v>
      </c>
      <c r="C15" s="104"/>
      <c r="D15" s="108"/>
      <c r="E15" s="148"/>
      <c r="F15" s="17"/>
      <c r="G15" s="57"/>
      <c r="H15" s="58"/>
      <c r="I15" s="5"/>
    </row>
    <row r="16" spans="1:9" s="59" customFormat="1">
      <c r="A16" s="110"/>
      <c r="B16" s="107" t="s">
        <v>37</v>
      </c>
      <c r="C16" s="104"/>
      <c r="D16" s="108"/>
      <c r="E16" s="148"/>
      <c r="F16" s="5"/>
      <c r="G16" s="57"/>
      <c r="H16" s="58"/>
      <c r="I16" s="5"/>
    </row>
    <row r="17" spans="1:9" s="59" customFormat="1">
      <c r="A17" s="106"/>
      <c r="B17" s="107" t="s">
        <v>38</v>
      </c>
      <c r="C17" s="104"/>
      <c r="D17" s="108"/>
      <c r="E17" s="148"/>
      <c r="F17" s="5"/>
      <c r="G17" s="57"/>
      <c r="H17" s="58"/>
      <c r="I17" s="5"/>
    </row>
    <row r="18" spans="1:9" s="59" customFormat="1">
      <c r="A18" s="106"/>
      <c r="B18" s="107" t="s">
        <v>39</v>
      </c>
      <c r="C18" s="104"/>
      <c r="D18" s="108"/>
      <c r="E18" s="148"/>
      <c r="F18" s="17"/>
      <c r="G18" s="57"/>
      <c r="H18" s="58"/>
      <c r="I18" s="5"/>
    </row>
    <row r="19" spans="1:9" s="59" customFormat="1">
      <c r="A19" s="106"/>
      <c r="B19" s="107" t="s">
        <v>40</v>
      </c>
      <c r="C19" s="104"/>
      <c r="D19" s="108"/>
      <c r="E19" s="148"/>
      <c r="F19" s="17"/>
      <c r="G19" s="57"/>
      <c r="H19" s="58"/>
      <c r="I19" s="5"/>
    </row>
    <row r="20" spans="1:9" s="59" customFormat="1">
      <c r="A20" s="106"/>
      <c r="B20" s="107" t="s">
        <v>41</v>
      </c>
      <c r="C20" s="104"/>
      <c r="D20" s="108"/>
      <c r="E20" s="148"/>
      <c r="F20" s="17"/>
      <c r="G20" s="57"/>
      <c r="H20" s="58"/>
      <c r="I20" s="5"/>
    </row>
    <row r="21" spans="1:9" s="59" customFormat="1">
      <c r="A21" s="106"/>
      <c r="B21" s="107" t="s">
        <v>42</v>
      </c>
      <c r="C21" s="104"/>
      <c r="D21" s="108"/>
      <c r="E21" s="148"/>
      <c r="F21" s="17"/>
      <c r="G21" s="57"/>
      <c r="H21" s="58"/>
      <c r="I21" s="5"/>
    </row>
    <row r="22" spans="1:9" s="59" customFormat="1">
      <c r="A22" s="106"/>
      <c r="B22" s="107" t="s">
        <v>43</v>
      </c>
      <c r="C22" s="104"/>
      <c r="D22" s="108"/>
      <c r="E22" s="148"/>
      <c r="F22" s="17"/>
      <c r="G22" s="57"/>
      <c r="H22" s="58"/>
      <c r="I22" s="5"/>
    </row>
    <row r="23" spans="1:9" s="59" customFormat="1">
      <c r="A23" s="106"/>
      <c r="B23" s="107" t="s">
        <v>44</v>
      </c>
      <c r="C23" s="104"/>
      <c r="D23" s="108"/>
      <c r="E23" s="148"/>
      <c r="F23" s="17"/>
      <c r="G23" s="57"/>
      <c r="H23" s="58"/>
      <c r="I23" s="5"/>
    </row>
    <row r="24" spans="1:9" s="59" customFormat="1">
      <c r="A24" s="106"/>
      <c r="B24" s="114" t="s">
        <v>45</v>
      </c>
      <c r="C24" s="115"/>
      <c r="D24" s="116"/>
      <c r="E24" s="150"/>
      <c r="F24" s="17"/>
      <c r="G24" s="57"/>
      <c r="H24" s="58"/>
      <c r="I24" s="5"/>
    </row>
    <row r="25" spans="1:9" s="59" customFormat="1">
      <c r="A25" s="106"/>
      <c r="B25" s="114" t="s">
        <v>46</v>
      </c>
      <c r="C25" s="115"/>
      <c r="D25" s="116"/>
      <c r="E25" s="150"/>
      <c r="F25" s="17"/>
      <c r="G25" s="57"/>
      <c r="H25" s="58"/>
      <c r="I25" s="5"/>
    </row>
    <row r="26" spans="1:9" s="59" customFormat="1">
      <c r="A26" s="110"/>
      <c r="B26" s="114" t="s">
        <v>47</v>
      </c>
      <c r="C26" s="115"/>
      <c r="D26" s="116"/>
      <c r="E26" s="150"/>
      <c r="F26" s="17"/>
      <c r="G26" s="57"/>
      <c r="H26" s="58"/>
      <c r="I26" s="5"/>
    </row>
    <row r="27" spans="1:9" s="59" customFormat="1">
      <c r="A27" s="110"/>
      <c r="B27" s="117" t="s">
        <v>48</v>
      </c>
      <c r="C27" s="115"/>
      <c r="D27" s="116"/>
      <c r="E27" s="150"/>
      <c r="F27" s="17"/>
      <c r="G27" s="57"/>
      <c r="H27" s="58"/>
      <c r="I27" s="5"/>
    </row>
    <row r="28" spans="1:9" s="59" customFormat="1">
      <c r="A28" s="106"/>
      <c r="B28" s="117" t="s">
        <v>49</v>
      </c>
      <c r="C28" s="115"/>
      <c r="D28" s="116"/>
      <c r="E28" s="150"/>
      <c r="F28" s="17"/>
      <c r="G28" s="63"/>
      <c r="H28" s="58"/>
      <c r="I28" s="5"/>
    </row>
    <row r="29" spans="1:9" s="59" customFormat="1">
      <c r="A29" s="106"/>
      <c r="B29" s="114" t="s">
        <v>50</v>
      </c>
      <c r="C29" s="115"/>
      <c r="D29" s="116"/>
      <c r="E29" s="150"/>
      <c r="F29" s="17"/>
      <c r="G29" s="57"/>
      <c r="H29" s="58"/>
      <c r="I29" s="5"/>
    </row>
    <row r="30" spans="1:9" ht="38.25">
      <c r="A30" s="106"/>
      <c r="B30" s="76" t="s">
        <v>156</v>
      </c>
      <c r="C30" s="104"/>
      <c r="D30" s="108"/>
      <c r="E30" s="148"/>
      <c r="F30" s="17"/>
    </row>
    <row r="31" spans="1:9" s="59" customFormat="1">
      <c r="A31" s="110"/>
      <c r="B31" s="117"/>
      <c r="C31" s="115"/>
      <c r="D31" s="116"/>
      <c r="E31" s="150"/>
      <c r="F31" s="17"/>
      <c r="G31" s="57"/>
      <c r="H31" s="58"/>
      <c r="I31" s="5"/>
    </row>
    <row r="32" spans="1:9" s="59" customFormat="1" ht="28.5">
      <c r="A32" s="52" t="s">
        <v>110</v>
      </c>
      <c r="B32" s="118" t="s">
        <v>123</v>
      </c>
      <c r="C32" s="115"/>
      <c r="D32" s="116"/>
      <c r="E32" s="150"/>
      <c r="F32" s="17"/>
      <c r="G32" s="57"/>
      <c r="H32" s="58"/>
      <c r="I32" s="5"/>
    </row>
    <row r="33" spans="1:9" s="59" customFormat="1">
      <c r="A33" s="106"/>
      <c r="B33" s="114" t="s">
        <v>50</v>
      </c>
      <c r="C33" s="115"/>
      <c r="D33" s="116"/>
      <c r="E33" s="150">
        <v>0</v>
      </c>
      <c r="F33" s="17"/>
      <c r="G33" s="57"/>
      <c r="H33" s="58"/>
      <c r="I33" s="5"/>
    </row>
    <row r="34" spans="1:9" s="59" customFormat="1" ht="45">
      <c r="A34" s="69"/>
      <c r="B34" s="119" t="s">
        <v>117</v>
      </c>
      <c r="C34" s="115"/>
      <c r="D34" s="116"/>
      <c r="E34" s="150"/>
      <c r="F34" s="17"/>
      <c r="G34" s="57"/>
      <c r="H34" s="58"/>
      <c r="I34" s="5"/>
    </row>
    <row r="35" spans="1:9" s="59" customFormat="1" ht="30">
      <c r="A35" s="69"/>
      <c r="B35" s="119" t="s">
        <v>118</v>
      </c>
      <c r="C35" s="115"/>
      <c r="D35" s="116"/>
      <c r="E35" s="150"/>
      <c r="F35" s="17"/>
      <c r="G35" s="57"/>
      <c r="H35" s="58"/>
      <c r="I35" s="5"/>
    </row>
    <row r="36" spans="1:9" s="59" customFormat="1" ht="15">
      <c r="A36" s="69"/>
      <c r="B36" s="119" t="s">
        <v>119</v>
      </c>
      <c r="C36" s="115"/>
      <c r="D36" s="116"/>
      <c r="E36" s="150"/>
      <c r="F36" s="17"/>
      <c r="G36" s="57"/>
      <c r="H36" s="58"/>
      <c r="I36" s="5"/>
    </row>
    <row r="37" spans="1:9" s="59" customFormat="1" ht="15">
      <c r="A37" s="69"/>
      <c r="B37" s="119" t="s">
        <v>120</v>
      </c>
      <c r="C37" s="115"/>
      <c r="D37" s="116"/>
      <c r="E37" s="150"/>
      <c r="F37" s="17"/>
      <c r="G37" s="57"/>
      <c r="H37" s="58"/>
      <c r="I37" s="5"/>
    </row>
    <row r="38" spans="1:9" s="59" customFormat="1" ht="15">
      <c r="A38" s="69"/>
      <c r="B38" s="119" t="s">
        <v>43</v>
      </c>
      <c r="C38" s="115"/>
      <c r="D38" s="116"/>
      <c r="E38" s="150"/>
      <c r="F38" s="17"/>
      <c r="G38" s="57"/>
      <c r="H38" s="58"/>
      <c r="I38" s="5"/>
    </row>
    <row r="39" spans="1:9" s="59" customFormat="1" ht="15">
      <c r="A39" s="69"/>
      <c r="B39" s="119" t="s">
        <v>121</v>
      </c>
      <c r="C39" s="115"/>
      <c r="D39" s="116"/>
      <c r="E39" s="150"/>
      <c r="F39" s="17"/>
      <c r="G39" s="57"/>
      <c r="H39" s="58"/>
      <c r="I39" s="5"/>
    </row>
    <row r="40" spans="1:9" s="59" customFormat="1">
      <c r="A40" s="69"/>
      <c r="B40" s="120" t="s">
        <v>47</v>
      </c>
      <c r="C40" s="115"/>
      <c r="D40" s="116"/>
      <c r="E40" s="150"/>
      <c r="F40" s="17"/>
      <c r="G40" s="57"/>
      <c r="H40" s="58"/>
      <c r="I40" s="5"/>
    </row>
    <row r="41" spans="1:9" s="59" customFormat="1">
      <c r="A41" s="69"/>
      <c r="B41" s="120" t="s">
        <v>122</v>
      </c>
      <c r="C41" s="115"/>
      <c r="D41" s="116"/>
      <c r="E41" s="150"/>
      <c r="F41" s="17"/>
      <c r="G41" s="57"/>
      <c r="H41" s="58"/>
      <c r="I41" s="5"/>
    </row>
    <row r="42" spans="1:9" ht="38.25">
      <c r="A42" s="106"/>
      <c r="B42" s="76" t="s">
        <v>156</v>
      </c>
      <c r="C42" s="104"/>
      <c r="D42" s="108"/>
      <c r="E42" s="148"/>
      <c r="F42" s="17"/>
    </row>
    <row r="43" spans="1:9" s="59" customFormat="1">
      <c r="A43" s="110"/>
      <c r="B43" s="117"/>
      <c r="C43" s="115"/>
      <c r="D43" s="116"/>
      <c r="E43" s="150"/>
      <c r="F43" s="17"/>
      <c r="G43" s="57"/>
      <c r="H43" s="58"/>
      <c r="I43" s="5"/>
    </row>
    <row r="44" spans="1:9" s="59" customFormat="1" ht="14.25">
      <c r="A44" s="52" t="s">
        <v>111</v>
      </c>
      <c r="B44" s="121" t="s">
        <v>51</v>
      </c>
      <c r="C44" s="115"/>
      <c r="D44" s="116"/>
      <c r="E44" s="150"/>
      <c r="F44" s="17"/>
      <c r="G44" s="57"/>
      <c r="H44" s="58"/>
      <c r="I44" s="5"/>
    </row>
    <row r="45" spans="1:9" s="59" customFormat="1">
      <c r="A45" s="110"/>
      <c r="B45" s="117" t="s">
        <v>52</v>
      </c>
      <c r="C45" s="115"/>
      <c r="D45" s="116"/>
      <c r="E45" s="150"/>
      <c r="F45" s="17"/>
      <c r="G45" s="57"/>
      <c r="H45" s="58"/>
      <c r="I45" s="5"/>
    </row>
    <row r="46" spans="1:9" s="59" customFormat="1">
      <c r="A46" s="110" t="s">
        <v>16</v>
      </c>
      <c r="B46" s="117" t="s">
        <v>53</v>
      </c>
      <c r="C46" s="115"/>
      <c r="D46" s="116"/>
      <c r="E46" s="150"/>
      <c r="F46" s="17"/>
      <c r="G46" s="63"/>
      <c r="H46" s="58"/>
      <c r="I46" s="5"/>
    </row>
    <row r="47" spans="1:9" s="59" customFormat="1">
      <c r="A47" s="110"/>
      <c r="B47" s="117" t="s">
        <v>54</v>
      </c>
      <c r="C47" s="115"/>
      <c r="D47" s="116"/>
      <c r="E47" s="150"/>
      <c r="F47" s="17"/>
      <c r="G47" s="57"/>
      <c r="H47" s="58"/>
      <c r="I47" s="5"/>
    </row>
    <row r="48" spans="1:9" s="59" customFormat="1" ht="15">
      <c r="A48" s="48"/>
      <c r="B48" s="114" t="s">
        <v>55</v>
      </c>
      <c r="C48" s="115"/>
      <c r="D48" s="116"/>
      <c r="E48" s="150"/>
      <c r="F48" s="5"/>
      <c r="G48" s="57"/>
      <c r="H48" s="58"/>
      <c r="I48" s="5"/>
    </row>
    <row r="49" spans="1:9" s="59" customFormat="1">
      <c r="A49" s="106"/>
      <c r="B49" s="107" t="s">
        <v>56</v>
      </c>
      <c r="C49" s="104"/>
      <c r="D49" s="108"/>
      <c r="E49" s="148"/>
      <c r="F49" s="17"/>
      <c r="G49" s="57"/>
      <c r="H49" s="58"/>
      <c r="I49" s="5"/>
    </row>
    <row r="50" spans="1:9" s="59" customFormat="1">
      <c r="A50" s="106"/>
      <c r="B50" s="107" t="s">
        <v>57</v>
      </c>
      <c r="C50" s="104"/>
      <c r="D50" s="108"/>
      <c r="E50" s="148"/>
      <c r="F50" s="17"/>
      <c r="G50" s="57"/>
      <c r="H50" s="58"/>
      <c r="I50" s="5"/>
    </row>
    <row r="51" spans="1:9" s="59" customFormat="1">
      <c r="A51" s="106"/>
      <c r="B51" s="107" t="s">
        <v>50</v>
      </c>
      <c r="C51" s="104"/>
      <c r="D51" s="108"/>
      <c r="E51" s="148"/>
      <c r="F51" s="18"/>
      <c r="G51" s="57"/>
      <c r="H51" s="58"/>
      <c r="I51" s="5"/>
    </row>
    <row r="52" spans="1:9" ht="38.25">
      <c r="A52" s="106"/>
      <c r="B52" s="76" t="s">
        <v>156</v>
      </c>
      <c r="C52" s="104"/>
      <c r="D52" s="108"/>
      <c r="E52" s="148"/>
      <c r="F52" s="17"/>
    </row>
    <row r="53" spans="1:9" s="59" customFormat="1">
      <c r="A53" s="106"/>
      <c r="B53" s="107"/>
      <c r="C53" s="104"/>
      <c r="D53" s="108"/>
      <c r="E53" s="148"/>
      <c r="F53" s="18"/>
      <c r="G53" s="57"/>
      <c r="H53" s="58"/>
      <c r="I53" s="5"/>
    </row>
    <row r="54" spans="1:9" s="59" customFormat="1">
      <c r="A54" s="52" t="s">
        <v>112</v>
      </c>
      <c r="B54" s="107" t="s">
        <v>58</v>
      </c>
      <c r="C54" s="104"/>
      <c r="D54" s="108"/>
      <c r="E54" s="148"/>
      <c r="F54" s="18"/>
      <c r="G54" s="57"/>
      <c r="H54" s="58"/>
      <c r="I54" s="5"/>
    </row>
    <row r="55" spans="1:9" s="59" customFormat="1">
      <c r="A55" s="106"/>
      <c r="B55" s="107" t="s">
        <v>59</v>
      </c>
      <c r="C55" s="104"/>
      <c r="D55" s="108"/>
      <c r="E55" s="148"/>
      <c r="F55" s="18"/>
      <c r="G55" s="57"/>
      <c r="H55" s="58"/>
      <c r="I55" s="5"/>
    </row>
    <row r="56" spans="1:9" s="59" customFormat="1">
      <c r="A56" s="106"/>
      <c r="B56" s="107" t="s">
        <v>60</v>
      </c>
      <c r="C56" s="104"/>
      <c r="D56" s="108"/>
      <c r="E56" s="148"/>
      <c r="F56" s="18"/>
      <c r="G56" s="57"/>
      <c r="H56" s="58"/>
      <c r="I56" s="5"/>
    </row>
    <row r="57" spans="1:9" s="59" customFormat="1">
      <c r="A57" s="106"/>
      <c r="B57" s="107" t="s">
        <v>61</v>
      </c>
      <c r="C57" s="104"/>
      <c r="D57" s="108"/>
      <c r="E57" s="148"/>
      <c r="F57" s="18"/>
      <c r="G57" s="57"/>
      <c r="H57" s="58"/>
      <c r="I57" s="5"/>
    </row>
    <row r="58" spans="1:9" s="59" customFormat="1">
      <c r="A58" s="106"/>
      <c r="B58" s="107" t="s">
        <v>62</v>
      </c>
      <c r="C58" s="104"/>
      <c r="D58" s="108"/>
      <c r="E58" s="148"/>
      <c r="F58" s="18"/>
      <c r="G58" s="57"/>
      <c r="H58" s="58"/>
      <c r="I58" s="5"/>
    </row>
    <row r="59" spans="1:9" s="59" customFormat="1">
      <c r="A59" s="106"/>
      <c r="B59" s="107" t="s">
        <v>63</v>
      </c>
      <c r="C59" s="104"/>
      <c r="D59" s="108"/>
      <c r="E59" s="148"/>
      <c r="F59" s="18"/>
      <c r="G59" s="57"/>
      <c r="H59" s="58"/>
      <c r="I59" s="5"/>
    </row>
    <row r="60" spans="1:9" s="59" customFormat="1">
      <c r="A60" s="106"/>
      <c r="B60" s="107" t="s">
        <v>64</v>
      </c>
      <c r="C60" s="104"/>
      <c r="D60" s="108"/>
      <c r="E60" s="148"/>
      <c r="F60" s="18"/>
      <c r="G60" s="57"/>
      <c r="H60" s="58"/>
      <c r="I60" s="5"/>
    </row>
    <row r="61" spans="1:9" s="59" customFormat="1">
      <c r="A61" s="106"/>
      <c r="B61" s="107" t="s">
        <v>65</v>
      </c>
      <c r="C61" s="104"/>
      <c r="D61" s="108"/>
      <c r="E61" s="148"/>
      <c r="F61" s="18"/>
      <c r="G61" s="57"/>
      <c r="H61" s="58"/>
      <c r="I61" s="5"/>
    </row>
    <row r="62" spans="1:9" s="59" customFormat="1">
      <c r="A62" s="106"/>
      <c r="B62" s="107" t="s">
        <v>50</v>
      </c>
      <c r="C62" s="104"/>
      <c r="D62" s="108"/>
      <c r="E62" s="148"/>
      <c r="F62" s="18"/>
      <c r="G62" s="57"/>
      <c r="H62" s="58"/>
      <c r="I62" s="5"/>
    </row>
    <row r="63" spans="1:9" ht="38.25">
      <c r="A63" s="106"/>
      <c r="B63" s="76" t="s">
        <v>156</v>
      </c>
      <c r="C63" s="104"/>
      <c r="D63" s="108"/>
      <c r="E63" s="148"/>
      <c r="F63" s="17"/>
    </row>
    <row r="64" spans="1:9" s="59" customFormat="1">
      <c r="A64" s="106"/>
      <c r="B64" s="107"/>
      <c r="C64" s="104"/>
      <c r="D64" s="108"/>
      <c r="E64" s="148"/>
      <c r="F64" s="18"/>
      <c r="G64" s="57"/>
      <c r="H64" s="58"/>
      <c r="I64" s="5"/>
    </row>
    <row r="65" spans="1:9" s="59" customFormat="1">
      <c r="A65" s="106"/>
      <c r="B65" s="107"/>
      <c r="C65" s="104"/>
      <c r="D65" s="108"/>
      <c r="E65" s="148"/>
      <c r="F65" s="17"/>
      <c r="G65" s="57"/>
      <c r="H65" s="58"/>
      <c r="I65" s="5"/>
    </row>
    <row r="66" spans="1:9" s="59" customFormat="1">
      <c r="B66" s="47" t="s">
        <v>66</v>
      </c>
      <c r="C66" s="50" t="s">
        <v>6</v>
      </c>
      <c r="D66" s="57">
        <v>1</v>
      </c>
      <c r="E66" s="148">
        <v>0</v>
      </c>
      <c r="F66" s="17">
        <f>D66*E66</f>
        <v>0</v>
      </c>
      <c r="G66" s="57"/>
      <c r="H66" s="58"/>
      <c r="I66" s="5"/>
    </row>
    <row r="67" spans="1:9" s="59" customFormat="1" ht="15">
      <c r="A67" s="48"/>
      <c r="B67" s="65"/>
      <c r="C67" s="50"/>
      <c r="D67" s="57"/>
      <c r="E67" s="148"/>
      <c r="F67" s="17"/>
      <c r="G67" s="57"/>
      <c r="H67" s="58"/>
      <c r="I67" s="5"/>
    </row>
    <row r="68" spans="1:9" ht="15">
      <c r="A68" s="60"/>
      <c r="B68" s="67" t="s">
        <v>102</v>
      </c>
      <c r="D68" s="143" t="s">
        <v>7</v>
      </c>
      <c r="E68" s="143"/>
      <c r="F68" s="7">
        <f>SUM(F6:F67)</f>
        <v>0</v>
      </c>
    </row>
    <row r="69" spans="1:9" ht="15">
      <c r="A69" s="48"/>
      <c r="E69" s="2"/>
      <c r="F69" s="6"/>
    </row>
  </sheetData>
  <sheetProtection algorithmName="SHA-512" hashValue="rYpG/1XW4O3UttwglzLzHavWiyfcBQgPwNOaBzJkbfsUQzQZ1ezPGwSGrfhmiUDVotArVxc+G4QR1BjgyqbQxw==" saltValue="069Ydn1ZM6DruOwyuqc2bg==" spinCount="100000" sheet="1" formatCells="0" formatColumns="0" formatRows="0" insertColumns="0" insertRows="0" insertHyperlinks="0" deleteColumns="0" deleteRows="0" sort="0" autoFilter="0" pivotTables="0"/>
  <mergeCells count="2">
    <mergeCell ref="B2:D2"/>
    <mergeCell ref="D68:E68"/>
  </mergeCells>
  <pageMargins left="1.1811023622047245" right="0.78740157480314965" top="1.3779527559055118" bottom="1.1417322834645669" header="0.51181102362204722" footer="0.59055118110236227"/>
  <pageSetup paperSize="9" scale="86" firstPageNumber="0" orientation="portrait" horizontalDpi="360" verticalDpi="360" r:id="rId1"/>
  <headerFooter differentFirst="1">
    <oddHeader>&amp;L&amp;12"INOVAPRO d.o.o."&amp;11
&amp;10Zagreb, Retkovec III 15/b&amp;RBROJ PROJEKTA: 100920
BROJ STRANICE: &amp;P</oddHeader>
    <oddFooter>&amp;CINOVAPRO d.o.o. &amp;R&amp;P/&amp;N
prosinac 2020.</oddFooter>
  </headerFooter>
  <rowBreaks count="1" manualBreakCount="1">
    <brk id="43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59999389629810485"/>
  </sheetPr>
  <dimension ref="A1:H71"/>
  <sheetViews>
    <sheetView showZeros="0" showWhiteSpace="0" view="pageBreakPreview" topLeftCell="A49" zoomScaleNormal="100" zoomScaleSheetLayoutView="100" workbookViewId="0">
      <selection activeCell="B56" sqref="B56"/>
    </sheetView>
  </sheetViews>
  <sheetFormatPr defaultColWidth="9.140625" defaultRowHeight="12.75"/>
  <cols>
    <col min="1" max="1" width="4.140625" style="54" bestFit="1" customWidth="1"/>
    <col min="2" max="2" width="51.7109375" style="55" customWidth="1"/>
    <col min="3" max="3" width="6" style="50" customWidth="1"/>
    <col min="4" max="4" width="7.7109375" style="46" bestFit="1" customWidth="1"/>
    <col min="5" max="5" width="11.7109375" style="3" bestFit="1" customWidth="1"/>
    <col min="6" max="6" width="11.7109375" style="4" bestFit="1" customWidth="1"/>
    <col min="7" max="7" width="12.85546875" style="51" customWidth="1"/>
    <col min="8" max="8" width="12.5703125" style="51" customWidth="1"/>
    <col min="9" max="9" width="11.5703125" style="51" customWidth="1"/>
    <col min="10" max="16384" width="9.140625" style="51"/>
  </cols>
  <sheetData>
    <row r="1" spans="1:7" s="34" customFormat="1" ht="15.75">
      <c r="A1" s="30"/>
      <c r="B1" s="31" t="s">
        <v>15</v>
      </c>
      <c r="C1" s="32"/>
      <c r="D1" s="32"/>
      <c r="E1" s="13"/>
      <c r="F1" s="12"/>
      <c r="G1" s="33"/>
    </row>
    <row r="2" spans="1:7" s="34" customFormat="1" ht="24.75" customHeight="1">
      <c r="A2" s="35"/>
      <c r="B2" s="144" t="s">
        <v>29</v>
      </c>
      <c r="C2" s="144"/>
      <c r="D2" s="144"/>
      <c r="E2" s="36"/>
      <c r="F2" s="12"/>
      <c r="G2" s="37"/>
    </row>
    <row r="3" spans="1:7" s="34" customFormat="1" ht="12" customHeight="1">
      <c r="A3" s="35"/>
      <c r="B3" s="98"/>
      <c r="C3" s="36"/>
      <c r="D3" s="36"/>
      <c r="E3" s="36"/>
      <c r="F3" s="12"/>
      <c r="G3" s="37"/>
    </row>
    <row r="4" spans="1:7" s="34" customFormat="1" ht="15" customHeight="1">
      <c r="A4" s="38"/>
      <c r="B4" s="39" t="s">
        <v>0</v>
      </c>
      <c r="C4" s="38" t="s">
        <v>1</v>
      </c>
      <c r="D4" s="40" t="s">
        <v>2</v>
      </c>
      <c r="E4" s="14" t="s">
        <v>3</v>
      </c>
      <c r="F4" s="14" t="s">
        <v>5</v>
      </c>
      <c r="G4" s="37"/>
    </row>
    <row r="5" spans="1:7" s="41" customFormat="1" ht="12.75" customHeight="1">
      <c r="E5" s="147"/>
      <c r="G5" s="42"/>
    </row>
    <row r="6" spans="1:7" s="1" customFormat="1" ht="14.25" customHeight="1">
      <c r="B6" s="99"/>
      <c r="C6" s="100"/>
      <c r="D6" s="101"/>
      <c r="E6" s="2"/>
      <c r="F6" s="15"/>
    </row>
    <row r="7" spans="1:7" s="47" customFormat="1" ht="16.5">
      <c r="A7" s="43"/>
      <c r="B7" s="44"/>
      <c r="C7" s="45"/>
      <c r="D7" s="102"/>
      <c r="E7" s="2"/>
      <c r="F7" s="6"/>
    </row>
    <row r="8" spans="1:7" ht="45">
      <c r="A8" s="48" t="s">
        <v>113</v>
      </c>
      <c r="B8" s="49" t="s">
        <v>94</v>
      </c>
      <c r="C8" s="104"/>
      <c r="D8" s="102"/>
    </row>
    <row r="9" spans="1:7" ht="63.75">
      <c r="A9" s="60"/>
      <c r="B9" s="76" t="s">
        <v>190</v>
      </c>
      <c r="C9" s="104"/>
      <c r="D9" s="58"/>
      <c r="E9" s="148"/>
      <c r="F9" s="17"/>
    </row>
    <row r="10" spans="1:7">
      <c r="A10" s="60"/>
      <c r="B10" s="122"/>
      <c r="C10" s="104"/>
      <c r="D10" s="58"/>
      <c r="E10" s="148"/>
      <c r="F10" s="17"/>
    </row>
    <row r="11" spans="1:7" ht="14.25">
      <c r="A11" s="52" t="s">
        <v>114</v>
      </c>
      <c r="B11" s="66" t="s">
        <v>170</v>
      </c>
      <c r="C11" s="104"/>
      <c r="D11" s="58"/>
      <c r="E11" s="148"/>
      <c r="F11" s="17"/>
    </row>
    <row r="12" spans="1:7">
      <c r="A12" s="60"/>
      <c r="B12" s="122" t="s">
        <v>180</v>
      </c>
      <c r="C12" s="104"/>
      <c r="D12" s="58"/>
      <c r="E12" s="148"/>
      <c r="F12" s="17"/>
    </row>
    <row r="13" spans="1:7" ht="60">
      <c r="A13" s="60"/>
      <c r="B13" s="77" t="s">
        <v>181</v>
      </c>
      <c r="C13" s="104"/>
      <c r="D13" s="58"/>
      <c r="E13" s="148"/>
      <c r="F13" s="17"/>
    </row>
    <row r="14" spans="1:7" ht="38.25">
      <c r="A14" s="60"/>
      <c r="B14" s="76" t="s">
        <v>156</v>
      </c>
      <c r="C14" s="104"/>
      <c r="D14" s="58"/>
      <c r="E14" s="148"/>
      <c r="F14" s="17"/>
    </row>
    <row r="15" spans="1:7">
      <c r="A15" s="60"/>
      <c r="B15" s="122"/>
      <c r="C15" s="104"/>
      <c r="D15" s="58"/>
      <c r="E15" s="148"/>
      <c r="F15" s="17"/>
    </row>
    <row r="16" spans="1:7">
      <c r="A16" s="60"/>
      <c r="B16" s="122"/>
      <c r="C16" s="104"/>
      <c r="D16" s="58"/>
      <c r="E16" s="148"/>
      <c r="F16" s="17"/>
    </row>
    <row r="17" spans="1:6" ht="14.25">
      <c r="A17" s="52" t="s">
        <v>163</v>
      </c>
      <c r="B17" s="66" t="s">
        <v>171</v>
      </c>
      <c r="C17" s="104"/>
      <c r="D17" s="58"/>
      <c r="E17" s="148"/>
      <c r="F17" s="17"/>
    </row>
    <row r="18" spans="1:6">
      <c r="A18" s="60"/>
      <c r="B18" s="122" t="s">
        <v>179</v>
      </c>
      <c r="C18" s="104"/>
      <c r="D18" s="58"/>
      <c r="E18" s="148"/>
      <c r="F18" s="17"/>
    </row>
    <row r="19" spans="1:6" ht="60">
      <c r="A19" s="60"/>
      <c r="B19" s="77" t="s">
        <v>182</v>
      </c>
      <c r="C19" s="104"/>
      <c r="D19" s="58"/>
      <c r="E19" s="148"/>
      <c r="F19" s="17"/>
    </row>
    <row r="20" spans="1:6" ht="38.25">
      <c r="A20" s="60"/>
      <c r="B20" s="76" t="s">
        <v>156</v>
      </c>
      <c r="C20" s="104"/>
      <c r="D20" s="58"/>
      <c r="E20" s="148"/>
      <c r="F20" s="17"/>
    </row>
    <row r="21" spans="1:6">
      <c r="A21" s="60"/>
      <c r="B21" s="122"/>
      <c r="C21" s="104"/>
      <c r="D21" s="58"/>
      <c r="E21" s="148"/>
      <c r="F21" s="17"/>
    </row>
    <row r="22" spans="1:6" ht="14.25">
      <c r="A22" s="52" t="s">
        <v>164</v>
      </c>
      <c r="B22" s="66" t="s">
        <v>172</v>
      </c>
      <c r="C22" s="104"/>
      <c r="D22" s="58"/>
      <c r="E22" s="148"/>
      <c r="F22" s="17"/>
    </row>
    <row r="23" spans="1:6">
      <c r="A23" s="60"/>
      <c r="B23" s="122" t="s">
        <v>179</v>
      </c>
      <c r="C23" s="104"/>
      <c r="D23" s="58"/>
      <c r="E23" s="148"/>
      <c r="F23" s="17"/>
    </row>
    <row r="24" spans="1:6" ht="60">
      <c r="A24" s="60"/>
      <c r="B24" s="77" t="s">
        <v>183</v>
      </c>
      <c r="C24" s="104"/>
      <c r="D24" s="58"/>
      <c r="E24" s="148"/>
      <c r="F24" s="17"/>
    </row>
    <row r="25" spans="1:6" ht="38.25">
      <c r="A25" s="60"/>
      <c r="B25" s="76" t="s">
        <v>156</v>
      </c>
      <c r="C25" s="104"/>
      <c r="D25" s="58"/>
      <c r="E25" s="148"/>
      <c r="F25" s="17"/>
    </row>
    <row r="26" spans="1:6">
      <c r="A26" s="60"/>
      <c r="B26" s="76"/>
      <c r="C26" s="104"/>
      <c r="D26" s="58"/>
      <c r="E26" s="148"/>
      <c r="F26" s="17"/>
    </row>
    <row r="27" spans="1:6" ht="14.25">
      <c r="A27" s="52" t="s">
        <v>165</v>
      </c>
      <c r="B27" s="66" t="s">
        <v>95</v>
      </c>
      <c r="C27" s="104"/>
      <c r="D27" s="58"/>
      <c r="E27" s="148"/>
      <c r="F27" s="17"/>
    </row>
    <row r="28" spans="1:6">
      <c r="A28" s="60"/>
      <c r="B28" s="122" t="s">
        <v>96</v>
      </c>
      <c r="C28" s="104"/>
      <c r="D28" s="58"/>
      <c r="E28" s="148"/>
      <c r="F28" s="17"/>
    </row>
    <row r="29" spans="1:6">
      <c r="A29" s="60"/>
      <c r="B29" s="122" t="s">
        <v>124</v>
      </c>
      <c r="C29" s="104"/>
      <c r="D29" s="58"/>
      <c r="E29" s="148"/>
      <c r="F29" s="17"/>
    </row>
    <row r="30" spans="1:6" ht="76.5">
      <c r="A30" s="60"/>
      <c r="B30" s="123" t="s">
        <v>127</v>
      </c>
      <c r="C30" s="104"/>
      <c r="D30" s="58"/>
      <c r="E30" s="148"/>
      <c r="F30" s="17"/>
    </row>
    <row r="31" spans="1:6" ht="76.5">
      <c r="A31" s="60"/>
      <c r="B31" s="123" t="s">
        <v>125</v>
      </c>
      <c r="C31" s="104"/>
      <c r="D31" s="58"/>
      <c r="E31" s="148"/>
      <c r="F31" s="17"/>
    </row>
    <row r="32" spans="1:6">
      <c r="A32" s="60"/>
      <c r="B32" s="122" t="s">
        <v>126</v>
      </c>
      <c r="C32" s="104"/>
      <c r="D32" s="58"/>
      <c r="E32" s="148"/>
      <c r="F32" s="17"/>
    </row>
    <row r="33" spans="1:6" ht="51">
      <c r="A33" s="60"/>
      <c r="B33" s="123" t="s">
        <v>128</v>
      </c>
      <c r="C33" s="104"/>
      <c r="D33" s="58"/>
      <c r="E33" s="148"/>
      <c r="F33" s="17"/>
    </row>
    <row r="34" spans="1:6" ht="63.75">
      <c r="A34" s="60"/>
      <c r="B34" s="123" t="s">
        <v>129</v>
      </c>
      <c r="C34" s="104"/>
      <c r="D34" s="58"/>
      <c r="E34" s="148"/>
      <c r="F34" s="17"/>
    </row>
    <row r="35" spans="1:6">
      <c r="A35" s="60"/>
      <c r="B35" s="122" t="s">
        <v>130</v>
      </c>
      <c r="C35" s="104"/>
      <c r="D35" s="58"/>
      <c r="E35" s="148"/>
      <c r="F35" s="17"/>
    </row>
    <row r="36" spans="1:6">
      <c r="A36" s="60"/>
      <c r="B36" s="122" t="s">
        <v>131</v>
      </c>
      <c r="C36" s="104"/>
      <c r="D36" s="58"/>
      <c r="E36" s="148"/>
      <c r="F36" s="17"/>
    </row>
    <row r="37" spans="1:6">
      <c r="A37" s="60"/>
      <c r="B37" s="122" t="s">
        <v>132</v>
      </c>
      <c r="C37" s="104"/>
      <c r="D37" s="58"/>
      <c r="E37" s="148"/>
      <c r="F37" s="17"/>
    </row>
    <row r="38" spans="1:6">
      <c r="A38" s="60"/>
      <c r="B38" s="122" t="s">
        <v>133</v>
      </c>
      <c r="C38" s="104"/>
      <c r="D38" s="58"/>
      <c r="E38" s="148"/>
      <c r="F38" s="17"/>
    </row>
    <row r="39" spans="1:6">
      <c r="A39" s="60"/>
      <c r="B39" s="122" t="s">
        <v>135</v>
      </c>
      <c r="C39" s="104"/>
      <c r="D39" s="58"/>
      <c r="E39" s="148"/>
      <c r="F39" s="17"/>
    </row>
    <row r="40" spans="1:6">
      <c r="A40" s="60"/>
      <c r="B40" s="122" t="s">
        <v>134</v>
      </c>
      <c r="C40" s="104"/>
      <c r="D40" s="58"/>
      <c r="E40" s="148"/>
      <c r="F40" s="17"/>
    </row>
    <row r="41" spans="1:6">
      <c r="A41" s="60"/>
      <c r="B41" s="122" t="s">
        <v>97</v>
      </c>
      <c r="C41" s="104"/>
      <c r="D41" s="58"/>
      <c r="E41" s="148"/>
      <c r="F41" s="17"/>
    </row>
    <row r="42" spans="1:6">
      <c r="A42" s="60"/>
      <c r="B42" s="122" t="s">
        <v>157</v>
      </c>
      <c r="C42" s="104"/>
      <c r="D42" s="58"/>
      <c r="E42" s="148"/>
      <c r="F42" s="17"/>
    </row>
    <row r="43" spans="1:6" ht="38.25">
      <c r="A43" s="60"/>
      <c r="B43" s="76" t="s">
        <v>156</v>
      </c>
      <c r="C43" s="104"/>
      <c r="D43" s="58"/>
      <c r="E43" s="148"/>
      <c r="F43" s="17"/>
    </row>
    <row r="44" spans="1:6">
      <c r="A44" s="60"/>
      <c r="B44" s="76"/>
      <c r="C44" s="104"/>
      <c r="D44" s="58"/>
      <c r="E44" s="148"/>
      <c r="F44" s="17"/>
    </row>
    <row r="45" spans="1:6">
      <c r="A45" s="60"/>
      <c r="B45" s="122"/>
      <c r="C45" s="104"/>
      <c r="D45" s="58"/>
      <c r="E45" s="148"/>
      <c r="F45" s="17"/>
    </row>
    <row r="46" spans="1:6" ht="14.25">
      <c r="A46" s="52" t="s">
        <v>166</v>
      </c>
      <c r="B46" s="66" t="s">
        <v>173</v>
      </c>
      <c r="C46" s="104"/>
      <c r="D46" s="58"/>
      <c r="E46" s="148"/>
      <c r="F46" s="17"/>
    </row>
    <row r="47" spans="1:6">
      <c r="A47" s="60"/>
      <c r="B47" s="122" t="s">
        <v>177</v>
      </c>
      <c r="C47" s="104"/>
      <c r="D47" s="58"/>
      <c r="E47" s="148"/>
      <c r="F47" s="17"/>
    </row>
    <row r="48" spans="1:6" ht="75">
      <c r="A48" s="60"/>
      <c r="B48" s="77" t="s">
        <v>184</v>
      </c>
      <c r="C48" s="104"/>
      <c r="D48" s="58"/>
      <c r="E48" s="148"/>
      <c r="F48" s="17"/>
    </row>
    <row r="49" spans="1:8" ht="38.25">
      <c r="A49" s="60"/>
      <c r="B49" s="76" t="s">
        <v>156</v>
      </c>
      <c r="C49" s="104"/>
      <c r="D49" s="58"/>
      <c r="E49" s="148"/>
      <c r="F49" s="17"/>
    </row>
    <row r="50" spans="1:8">
      <c r="A50" s="60"/>
      <c r="B50" s="122"/>
      <c r="C50" s="104"/>
      <c r="D50" s="58"/>
      <c r="E50" s="148"/>
      <c r="F50" s="17"/>
    </row>
    <row r="51" spans="1:8" ht="14.25">
      <c r="A51" s="52" t="s">
        <v>167</v>
      </c>
      <c r="B51" s="66" t="s">
        <v>174</v>
      </c>
      <c r="C51" s="104"/>
      <c r="D51" s="58"/>
      <c r="E51" s="148"/>
      <c r="F51" s="17"/>
    </row>
    <row r="52" spans="1:8">
      <c r="A52" s="60"/>
      <c r="B52" s="122" t="s">
        <v>177</v>
      </c>
      <c r="C52" s="104"/>
      <c r="D52" s="58"/>
      <c r="E52" s="148"/>
      <c r="F52" s="17"/>
    </row>
    <row r="53" spans="1:8" ht="60">
      <c r="A53" s="60"/>
      <c r="B53" s="77" t="s">
        <v>181</v>
      </c>
      <c r="C53" s="104"/>
      <c r="D53" s="58"/>
      <c r="E53" s="148"/>
      <c r="F53" s="17"/>
    </row>
    <row r="54" spans="1:8" ht="38.25">
      <c r="A54" s="60"/>
      <c r="B54" s="76" t="s">
        <v>156</v>
      </c>
      <c r="C54" s="104"/>
      <c r="D54" s="58"/>
      <c r="E54" s="148"/>
      <c r="F54" s="17"/>
    </row>
    <row r="55" spans="1:8">
      <c r="A55" s="60"/>
      <c r="B55" s="122"/>
      <c r="C55" s="104"/>
      <c r="D55" s="58"/>
      <c r="E55" s="148"/>
      <c r="F55" s="17"/>
    </row>
    <row r="56" spans="1:8" ht="14.25">
      <c r="A56" s="52" t="s">
        <v>168</v>
      </c>
      <c r="B56" s="66" t="s">
        <v>175</v>
      </c>
      <c r="C56" s="104"/>
      <c r="D56" s="58"/>
      <c r="E56" s="148"/>
      <c r="F56" s="17"/>
    </row>
    <row r="57" spans="1:8">
      <c r="A57" s="60"/>
      <c r="B57" s="122" t="s">
        <v>178</v>
      </c>
      <c r="C57" s="104"/>
      <c r="D57" s="58"/>
      <c r="E57" s="148"/>
      <c r="F57" s="17"/>
    </row>
    <row r="58" spans="1:8" ht="60">
      <c r="A58" s="60"/>
      <c r="B58" s="77" t="s">
        <v>185</v>
      </c>
      <c r="C58" s="104"/>
      <c r="D58" s="58"/>
      <c r="E58" s="148"/>
      <c r="F58" s="17"/>
    </row>
    <row r="59" spans="1:8" ht="38.25">
      <c r="A59" s="60"/>
      <c r="B59" s="76" t="s">
        <v>156</v>
      </c>
      <c r="C59" s="104"/>
      <c r="D59" s="58"/>
      <c r="E59" s="148"/>
      <c r="F59" s="17"/>
      <c r="H59" s="74"/>
    </row>
    <row r="60" spans="1:8">
      <c r="A60" s="60"/>
      <c r="B60" s="122"/>
      <c r="C60" s="104"/>
      <c r="D60" s="58"/>
      <c r="E60" s="148"/>
      <c r="F60" s="17"/>
      <c r="H60" s="71"/>
    </row>
    <row r="61" spans="1:8" ht="14.25">
      <c r="A61" s="52" t="s">
        <v>169</v>
      </c>
      <c r="B61" s="66" t="s">
        <v>176</v>
      </c>
      <c r="C61" s="104"/>
      <c r="D61" s="58"/>
      <c r="E61" s="148"/>
      <c r="F61" s="17"/>
    </row>
    <row r="62" spans="1:8">
      <c r="A62" s="60"/>
      <c r="B62" s="122" t="s">
        <v>177</v>
      </c>
      <c r="C62" s="104"/>
      <c r="D62" s="58"/>
      <c r="E62" s="148"/>
      <c r="F62" s="17"/>
    </row>
    <row r="63" spans="1:8" ht="60">
      <c r="A63" s="60"/>
      <c r="B63" s="77" t="s">
        <v>186</v>
      </c>
      <c r="C63" s="104"/>
      <c r="D63" s="58"/>
      <c r="E63" s="148"/>
      <c r="F63" s="17"/>
    </row>
    <row r="64" spans="1:8" ht="38.25">
      <c r="A64" s="60"/>
      <c r="B64" s="76" t="s">
        <v>156</v>
      </c>
      <c r="C64" s="104"/>
      <c r="D64" s="58"/>
      <c r="E64" s="148"/>
      <c r="F64" s="17"/>
    </row>
    <row r="65" spans="1:6">
      <c r="A65" s="60"/>
      <c r="B65" s="122"/>
      <c r="C65" s="104"/>
      <c r="D65" s="58"/>
      <c r="E65" s="148"/>
      <c r="F65" s="17"/>
    </row>
    <row r="66" spans="1:6" ht="14.25">
      <c r="A66" s="52"/>
      <c r="B66" s="64"/>
      <c r="D66" s="57"/>
      <c r="E66" s="148"/>
      <c r="F66" s="17"/>
    </row>
    <row r="67" spans="1:6">
      <c r="A67" s="60"/>
      <c r="B67" s="47" t="s">
        <v>98</v>
      </c>
      <c r="C67" s="50" t="s">
        <v>8</v>
      </c>
      <c r="D67" s="57">
        <v>1</v>
      </c>
      <c r="E67" s="148"/>
      <c r="F67" s="17">
        <f>D67*E67</f>
        <v>0</v>
      </c>
    </row>
    <row r="68" spans="1:6">
      <c r="A68" s="60"/>
      <c r="B68" s="51"/>
      <c r="D68" s="57"/>
      <c r="E68" s="148"/>
      <c r="F68" s="17"/>
    </row>
    <row r="69" spans="1:6">
      <c r="A69" s="60"/>
      <c r="B69" s="62"/>
      <c r="D69" s="57"/>
      <c r="E69" s="148"/>
      <c r="F69" s="5"/>
    </row>
    <row r="70" spans="1:6" ht="15">
      <c r="A70" s="60"/>
      <c r="B70" s="67" t="s">
        <v>102</v>
      </c>
      <c r="D70" s="143" t="s">
        <v>7</v>
      </c>
      <c r="E70" s="143"/>
      <c r="F70" s="7">
        <f>SUM(F8:F68)</f>
        <v>0</v>
      </c>
    </row>
    <row r="71" spans="1:6" ht="15">
      <c r="A71" s="48"/>
      <c r="E71" s="2"/>
      <c r="F71" s="6"/>
    </row>
  </sheetData>
  <sheetProtection algorithmName="SHA-512" hashValue="qkgb1/GQG8nqwp/rJuiLP8Vth/A8BjWKN95AVO9ns9FoVjd4i8FthOyQuKqrboPsUpSLzoCvvIgb0LKgUpVS2A==" saltValue="L37NzhoJaGlsc8wEbWTOrQ==" spinCount="100000" sheet="1" formatCells="0" formatColumns="0" formatRows="0" insertColumns="0" insertRows="0" insertHyperlinks="0" deleteColumns="0" deleteRows="0" sort="0" autoFilter="0" pivotTables="0"/>
  <mergeCells count="2">
    <mergeCell ref="B2:D2"/>
    <mergeCell ref="D70:E70"/>
  </mergeCells>
  <pageMargins left="1.1811023622047245" right="0.78740157480314965" top="1.3779527559055118" bottom="1.1417322834645669" header="0.51181102362204722" footer="0.59055118110236227"/>
  <pageSetup paperSize="9" scale="86" firstPageNumber="0" orientation="portrait" horizontalDpi="360" verticalDpi="360" r:id="rId1"/>
  <headerFooter differentFirst="1">
    <oddHeader>&amp;L&amp;12"INOVAPRO d.o.o."&amp;11
&amp;10Zagreb, Retkovec III 15/b&amp;RBROJ PROJEKTA: 100920
BROJ STRANICE: &amp;P</oddHeader>
    <oddFooter>&amp;CINOVAPRO d.o.o. &amp;R&amp;P/&amp;N
prosinac 2020.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59999389629810485"/>
  </sheetPr>
  <dimension ref="A1:G46"/>
  <sheetViews>
    <sheetView showZeros="0" showWhiteSpace="0" view="pageBreakPreview" topLeftCell="A10" zoomScaleNormal="100" zoomScaleSheetLayoutView="100" workbookViewId="0">
      <selection activeCell="E43" sqref="E43"/>
    </sheetView>
  </sheetViews>
  <sheetFormatPr defaultColWidth="9.140625" defaultRowHeight="12.75"/>
  <cols>
    <col min="1" max="1" width="4.140625" style="54" bestFit="1" customWidth="1"/>
    <col min="2" max="2" width="39.5703125" style="55" customWidth="1"/>
    <col min="3" max="3" width="6.42578125" style="50" bestFit="1" customWidth="1"/>
    <col min="4" max="4" width="8.5703125" style="46" bestFit="1" customWidth="1"/>
    <col min="5" max="5" width="11.7109375" style="3" bestFit="1" customWidth="1"/>
    <col min="6" max="6" width="11.7109375" style="4" bestFit="1" customWidth="1"/>
    <col min="7" max="7" width="44" style="51" customWidth="1"/>
    <col min="8" max="8" width="3.7109375" style="51" customWidth="1"/>
    <col min="9" max="9" width="16.85546875" style="51" customWidth="1"/>
    <col min="10" max="16384" width="9.140625" style="51"/>
  </cols>
  <sheetData>
    <row r="1" spans="1:7" s="34" customFormat="1" ht="15.75">
      <c r="A1" s="30"/>
      <c r="B1" s="78" t="s">
        <v>15</v>
      </c>
      <c r="C1" s="79"/>
      <c r="D1" s="79"/>
      <c r="E1" s="13"/>
      <c r="F1" s="12"/>
      <c r="G1" s="33"/>
    </row>
    <row r="2" spans="1:7" s="34" customFormat="1" ht="24.75" customHeight="1">
      <c r="A2" s="35"/>
      <c r="B2" s="142" t="s">
        <v>29</v>
      </c>
      <c r="C2" s="142"/>
      <c r="D2" s="142"/>
      <c r="E2" s="36"/>
      <c r="F2" s="12"/>
      <c r="G2" s="37"/>
    </row>
    <row r="3" spans="1:7" s="34" customFormat="1" ht="12" customHeight="1">
      <c r="A3" s="35"/>
      <c r="B3" s="80"/>
      <c r="C3" s="81"/>
      <c r="D3" s="81"/>
      <c r="E3" s="36"/>
      <c r="F3" s="12"/>
      <c r="G3" s="37"/>
    </row>
    <row r="4" spans="1:7" s="34" customFormat="1" ht="15" customHeight="1">
      <c r="A4" s="38"/>
      <c r="B4" s="82" t="s">
        <v>0</v>
      </c>
      <c r="C4" s="83" t="s">
        <v>1</v>
      </c>
      <c r="D4" s="84" t="s">
        <v>2</v>
      </c>
      <c r="E4" s="14" t="s">
        <v>3</v>
      </c>
      <c r="F4" s="14" t="s">
        <v>5</v>
      </c>
      <c r="G4" s="37"/>
    </row>
    <row r="5" spans="1:7" s="41" customFormat="1" ht="12.75" customHeight="1">
      <c r="B5" s="85"/>
      <c r="C5" s="85"/>
      <c r="D5" s="85"/>
      <c r="E5" s="147"/>
      <c r="G5" s="42"/>
    </row>
    <row r="6" spans="1:7" s="1" customFormat="1" ht="14.25" customHeight="1">
      <c r="B6" s="86"/>
      <c r="C6" s="87"/>
      <c r="D6" s="88"/>
      <c r="E6" s="2"/>
      <c r="F6" s="15"/>
    </row>
    <row r="7" spans="1:7" s="47" customFormat="1" ht="16.5">
      <c r="A7" s="43"/>
      <c r="B7" s="89"/>
      <c r="C7" s="90"/>
      <c r="D7" s="91"/>
      <c r="E7" s="2"/>
      <c r="F7" s="6"/>
    </row>
    <row r="8" spans="1:7" ht="60">
      <c r="A8" s="48" t="s">
        <v>115</v>
      </c>
      <c r="B8" s="92" t="s">
        <v>99</v>
      </c>
      <c r="C8" s="93"/>
      <c r="D8" s="91"/>
    </row>
    <row r="9" spans="1:7" ht="15">
      <c r="A9" s="72"/>
      <c r="B9" s="124" t="s">
        <v>116</v>
      </c>
      <c r="C9" s="93"/>
      <c r="D9" s="91"/>
    </row>
    <row r="10" spans="1:7" ht="15">
      <c r="A10" s="72"/>
      <c r="B10" s="125" t="s">
        <v>158</v>
      </c>
      <c r="C10" s="93"/>
      <c r="D10" s="91"/>
    </row>
    <row r="11" spans="1:7">
      <c r="A11" s="73"/>
      <c r="B11" s="125" t="s">
        <v>160</v>
      </c>
      <c r="C11" s="93"/>
      <c r="D11" s="91"/>
      <c r="E11" s="148"/>
      <c r="F11" s="17"/>
    </row>
    <row r="12" spans="1:7">
      <c r="A12" s="70"/>
      <c r="B12" s="125" t="s">
        <v>100</v>
      </c>
      <c r="C12" s="93"/>
      <c r="D12" s="91"/>
      <c r="E12" s="148"/>
      <c r="F12" s="17"/>
    </row>
    <row r="13" spans="1:7">
      <c r="A13" s="73"/>
      <c r="B13" s="125" t="s">
        <v>161</v>
      </c>
      <c r="C13" s="93"/>
      <c r="D13" s="91"/>
      <c r="E13" s="148"/>
      <c r="F13" s="17"/>
    </row>
    <row r="14" spans="1:7">
      <c r="A14" s="73"/>
      <c r="B14" s="125" t="s">
        <v>162</v>
      </c>
      <c r="C14" s="93"/>
      <c r="D14" s="91"/>
      <c r="E14" s="148"/>
      <c r="F14" s="17"/>
    </row>
    <row r="15" spans="1:7">
      <c r="A15" s="73"/>
      <c r="B15" s="125" t="s">
        <v>159</v>
      </c>
      <c r="C15" s="93"/>
      <c r="D15" s="91"/>
      <c r="E15" s="148"/>
      <c r="F15" s="17"/>
    </row>
    <row r="16" spans="1:7" ht="38.25">
      <c r="A16" s="60"/>
      <c r="B16" s="94" t="s">
        <v>156</v>
      </c>
      <c r="C16" s="93"/>
      <c r="D16" s="91"/>
      <c r="E16" s="148"/>
      <c r="F16" s="17"/>
    </row>
    <row r="17" spans="1:6">
      <c r="A17" s="73"/>
      <c r="B17" s="126"/>
      <c r="C17" s="93"/>
      <c r="D17" s="91"/>
      <c r="E17" s="148"/>
      <c r="F17" s="17"/>
    </row>
    <row r="18" spans="1:6" ht="14.25">
      <c r="A18" s="60"/>
      <c r="B18" s="124" t="s">
        <v>136</v>
      </c>
      <c r="C18" s="93"/>
      <c r="D18" s="91"/>
      <c r="E18" s="148"/>
      <c r="F18" s="17"/>
    </row>
    <row r="19" spans="1:6">
      <c r="A19" s="60"/>
      <c r="B19" s="125" t="s">
        <v>137</v>
      </c>
      <c r="C19" s="93"/>
      <c r="D19" s="91"/>
      <c r="E19" s="148"/>
      <c r="F19" s="17"/>
    </row>
    <row r="20" spans="1:6">
      <c r="A20" s="60"/>
      <c r="B20" s="125" t="s">
        <v>138</v>
      </c>
      <c r="C20" s="93"/>
      <c r="D20" s="91"/>
      <c r="E20" s="148"/>
      <c r="F20" s="17"/>
    </row>
    <row r="21" spans="1:6">
      <c r="A21" s="60"/>
      <c r="B21" s="125" t="s">
        <v>139</v>
      </c>
      <c r="C21" s="93"/>
      <c r="D21" s="91"/>
      <c r="E21" s="148"/>
      <c r="F21" s="17"/>
    </row>
    <row r="22" spans="1:6">
      <c r="A22" s="60"/>
      <c r="B22" s="125" t="s">
        <v>140</v>
      </c>
      <c r="C22" s="93"/>
      <c r="D22" s="91"/>
      <c r="E22" s="148"/>
      <c r="F22" s="17"/>
    </row>
    <row r="23" spans="1:6">
      <c r="A23" s="60"/>
      <c r="B23" s="125" t="s">
        <v>141</v>
      </c>
      <c r="C23" s="93"/>
      <c r="D23" s="91"/>
      <c r="E23" s="148"/>
      <c r="F23" s="17"/>
    </row>
    <row r="24" spans="1:6">
      <c r="A24" s="60"/>
      <c r="B24" s="125" t="s">
        <v>142</v>
      </c>
      <c r="C24" s="93"/>
      <c r="D24" s="91"/>
      <c r="E24" s="148"/>
      <c r="F24" s="17"/>
    </row>
    <row r="25" spans="1:6">
      <c r="A25" s="60"/>
      <c r="B25" s="125" t="s">
        <v>143</v>
      </c>
      <c r="C25" s="93"/>
      <c r="D25" s="91"/>
      <c r="E25" s="148"/>
      <c r="F25" s="17"/>
    </row>
    <row r="26" spans="1:6">
      <c r="A26" s="60"/>
      <c r="B26" s="125" t="s">
        <v>144</v>
      </c>
      <c r="C26" s="93"/>
      <c r="D26" s="91"/>
      <c r="E26" s="148"/>
      <c r="F26" s="17"/>
    </row>
    <row r="27" spans="1:6">
      <c r="A27" s="60"/>
      <c r="B27" s="125" t="s">
        <v>145</v>
      </c>
      <c r="C27" s="93"/>
      <c r="D27" s="91"/>
      <c r="E27" s="148"/>
      <c r="F27" s="17"/>
    </row>
    <row r="28" spans="1:6" ht="38.25">
      <c r="A28" s="60"/>
      <c r="B28" s="94" t="s">
        <v>156</v>
      </c>
      <c r="C28" s="93"/>
      <c r="D28" s="91"/>
      <c r="E28" s="148"/>
      <c r="F28" s="17"/>
    </row>
    <row r="29" spans="1:6">
      <c r="A29" s="60"/>
      <c r="B29" s="125"/>
      <c r="C29" s="93"/>
      <c r="D29" s="91"/>
      <c r="E29" s="148"/>
      <c r="F29" s="17"/>
    </row>
    <row r="30" spans="1:6" ht="14.25">
      <c r="A30" s="60"/>
      <c r="B30" s="127" t="s">
        <v>146</v>
      </c>
      <c r="C30" s="93"/>
      <c r="D30" s="91"/>
      <c r="E30" s="148"/>
      <c r="F30" s="17"/>
    </row>
    <row r="31" spans="1:6">
      <c r="A31" s="60"/>
      <c r="B31" s="125" t="s">
        <v>147</v>
      </c>
      <c r="C31" s="93"/>
      <c r="D31" s="91"/>
      <c r="E31" s="148"/>
      <c r="F31" s="17"/>
    </row>
    <row r="32" spans="1:6">
      <c r="A32" s="60"/>
      <c r="B32" s="125" t="s">
        <v>148</v>
      </c>
      <c r="C32" s="93"/>
      <c r="D32" s="91"/>
      <c r="E32" s="148"/>
      <c r="F32" s="17"/>
    </row>
    <row r="33" spans="1:6">
      <c r="A33" s="60"/>
      <c r="B33" s="125" t="s">
        <v>149</v>
      </c>
      <c r="C33" s="93"/>
      <c r="D33" s="91"/>
      <c r="E33" s="148"/>
      <c r="F33" s="17"/>
    </row>
    <row r="34" spans="1:6">
      <c r="A34" s="60"/>
      <c r="B34" s="125" t="s">
        <v>150</v>
      </c>
      <c r="C34" s="93"/>
      <c r="D34" s="91"/>
      <c r="E34" s="148"/>
      <c r="F34" s="17"/>
    </row>
    <row r="35" spans="1:6">
      <c r="A35" s="60"/>
      <c r="B35" s="125" t="s">
        <v>151</v>
      </c>
      <c r="C35" s="93"/>
      <c r="D35" s="91"/>
      <c r="E35" s="148"/>
      <c r="F35" s="17"/>
    </row>
    <row r="36" spans="1:6">
      <c r="A36" s="60"/>
      <c r="B36" s="125" t="s">
        <v>152</v>
      </c>
      <c r="C36" s="93"/>
      <c r="D36" s="91"/>
      <c r="E36" s="148"/>
      <c r="F36" s="17"/>
    </row>
    <row r="37" spans="1:6">
      <c r="A37" s="60"/>
      <c r="B37" s="125" t="s">
        <v>153</v>
      </c>
      <c r="C37" s="93"/>
      <c r="D37" s="91"/>
      <c r="E37" s="148"/>
      <c r="F37" s="17"/>
    </row>
    <row r="38" spans="1:6">
      <c r="A38" s="60"/>
      <c r="B38" s="125" t="s">
        <v>154</v>
      </c>
      <c r="C38" s="93"/>
      <c r="D38" s="91"/>
      <c r="E38" s="148"/>
      <c r="F38" s="17"/>
    </row>
    <row r="39" spans="1:6">
      <c r="A39" s="60"/>
      <c r="B39" s="125" t="s">
        <v>155</v>
      </c>
      <c r="C39" s="93"/>
      <c r="D39" s="91"/>
      <c r="E39" s="148"/>
      <c r="F39" s="17"/>
    </row>
    <row r="40" spans="1:6" ht="38.25">
      <c r="A40" s="60"/>
      <c r="B40" s="94" t="s">
        <v>156</v>
      </c>
      <c r="C40" s="93"/>
      <c r="D40" s="91"/>
      <c r="E40" s="148"/>
      <c r="F40" s="17"/>
    </row>
    <row r="41" spans="1:6">
      <c r="A41" s="60"/>
      <c r="B41" s="71"/>
      <c r="D41" s="57"/>
      <c r="E41" s="148"/>
      <c r="F41" s="17"/>
    </row>
    <row r="42" spans="1:6">
      <c r="A42" s="60"/>
      <c r="B42" s="47" t="s">
        <v>101</v>
      </c>
      <c r="C42" s="50" t="s">
        <v>6</v>
      </c>
      <c r="D42" s="57">
        <v>1</v>
      </c>
      <c r="E42" s="148"/>
      <c r="F42" s="17">
        <f>D42*E42</f>
        <v>0</v>
      </c>
    </row>
    <row r="43" spans="1:6">
      <c r="A43" s="60"/>
      <c r="B43" s="51"/>
      <c r="D43" s="57"/>
      <c r="E43" s="148"/>
      <c r="F43" s="17"/>
    </row>
    <row r="44" spans="1:6">
      <c r="A44" s="60"/>
      <c r="B44" s="62"/>
      <c r="D44" s="57"/>
      <c r="E44" s="148"/>
      <c r="F44" s="5"/>
    </row>
    <row r="45" spans="1:6" ht="15">
      <c r="A45" s="60"/>
      <c r="B45" s="67" t="s">
        <v>102</v>
      </c>
      <c r="D45" s="143" t="s">
        <v>7</v>
      </c>
      <c r="E45" s="143"/>
      <c r="F45" s="7">
        <f>SUM(F8:F43)</f>
        <v>0</v>
      </c>
    </row>
    <row r="46" spans="1:6" ht="15">
      <c r="A46" s="48"/>
      <c r="E46" s="2"/>
      <c r="F46" s="6"/>
    </row>
  </sheetData>
  <sheetProtection algorithmName="SHA-512" hashValue="rmZtt7hx9Ay+6VQ0WjrzKN6IvRC9RWkNbtFMGT4xc6St/5unPoss/160T/VnUA4kFirgORIEGvKA+u0+UmkE4A==" saltValue="XUyRMkRd46tJrbfuoLOu8A==" spinCount="100000" sheet="1" formatCells="0" formatColumns="0" formatRows="0" insertColumns="0" insertRows="0" insertHyperlinks="0" deleteColumns="0" deleteRows="0" sort="0" autoFilter="0" pivotTables="0"/>
  <mergeCells count="2">
    <mergeCell ref="B2:D2"/>
    <mergeCell ref="D45:E45"/>
  </mergeCells>
  <pageMargins left="1.1811023622047245" right="0.78740157480314965" top="1.3779527559055118" bottom="1.1417322834645669" header="0.51181102362204722" footer="0.59055118110236227"/>
  <pageSetup paperSize="9" scale="86" firstPageNumber="0" orientation="portrait" horizontalDpi="360" verticalDpi="360" r:id="rId1"/>
  <headerFooter differentFirst="1">
    <oddHeader>&amp;L&amp;12"INOVAPRO d.o.o."&amp;11
&amp;10Zagreb, Retkovec III 15/b&amp;RBROJ PROJEKTA: 100920
BROJ STRANICE: &amp;P</oddHeader>
    <oddFooter>&amp;CINOVAPRO d.o.o. &amp;R&amp;P/&amp;N
prosinac 2020.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P15"/>
  <sheetViews>
    <sheetView tabSelected="1" view="pageBreakPreview" zoomScale="130" zoomScaleNormal="90" zoomScaleSheetLayoutView="130" workbookViewId="0">
      <selection activeCell="F24" sqref="F24"/>
    </sheetView>
  </sheetViews>
  <sheetFormatPr defaultColWidth="9.140625" defaultRowHeight="12.75"/>
  <cols>
    <col min="1" max="1" width="7.140625" style="24" bestFit="1" customWidth="1"/>
    <col min="2" max="2" width="63" style="24" customWidth="1"/>
    <col min="3" max="3" width="21.42578125" style="24" bestFit="1" customWidth="1"/>
    <col min="4" max="4" width="16.28515625" style="24" bestFit="1" customWidth="1"/>
    <col min="5" max="16384" width="9.140625" style="24"/>
  </cols>
  <sheetData>
    <row r="1" spans="1:250" s="21" customFormat="1" ht="18.75">
      <c r="A1" s="145" t="s">
        <v>17</v>
      </c>
      <c r="B1" s="145"/>
      <c r="C1" s="145"/>
      <c r="D1" s="19"/>
      <c r="E1" s="19"/>
      <c r="F1" s="19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</row>
    <row r="2" spans="1:250" ht="25.5">
      <c r="A2" s="22" t="s">
        <v>18</v>
      </c>
      <c r="B2" s="23" t="s">
        <v>19</v>
      </c>
      <c r="C2" s="151" t="s">
        <v>20</v>
      </c>
    </row>
    <row r="3" spans="1:250">
      <c r="A3" s="24">
        <v>1</v>
      </c>
      <c r="B3" s="68" t="s">
        <v>191</v>
      </c>
      <c r="C3" s="152">
        <f>'ZAMJENA STROJEVA-P3'!F48</f>
        <v>0</v>
      </c>
    </row>
    <row r="4" spans="1:250">
      <c r="A4" s="26">
        <v>2</v>
      </c>
      <c r="B4" s="68" t="s">
        <v>192</v>
      </c>
      <c r="C4" s="152">
        <f>'ZAMJENA STROJEVA-P4'!F47</f>
        <v>0</v>
      </c>
    </row>
    <row r="5" spans="1:250">
      <c r="A5" s="24">
        <v>3</v>
      </c>
      <c r="B5" s="68" t="s">
        <v>193</v>
      </c>
      <c r="C5" s="152">
        <f>'ZAMJENA STROJEVA-P5'!F68</f>
        <v>0</v>
      </c>
    </row>
    <row r="6" spans="1:250">
      <c r="A6" s="26">
        <v>4</v>
      </c>
      <c r="B6" s="68" t="s">
        <v>194</v>
      </c>
      <c r="C6" s="152">
        <f>'ZAMJENA STROJEVA-P6'!F70</f>
        <v>0</v>
      </c>
    </row>
    <row r="7" spans="1:250">
      <c r="A7" s="24">
        <v>5</v>
      </c>
      <c r="B7" s="68" t="s">
        <v>195</v>
      </c>
      <c r="C7" s="152">
        <f>'ZAMJENA STROJEVA-P7'!F45</f>
        <v>0</v>
      </c>
    </row>
    <row r="8" spans="1:250">
      <c r="C8" s="153"/>
    </row>
    <row r="9" spans="1:250" s="27" customFormat="1" ht="15.75">
      <c r="B9" s="28" t="s">
        <v>21</v>
      </c>
      <c r="C9" s="154">
        <f>SUM(C3:C7)</f>
        <v>0</v>
      </c>
      <c r="D9" s="75"/>
    </row>
    <row r="10" spans="1:250" s="27" customFormat="1" ht="15.75">
      <c r="C10" s="155"/>
    </row>
    <row r="11" spans="1:250" s="27" customFormat="1" ht="15.75">
      <c r="B11" s="28" t="s">
        <v>22</v>
      </c>
      <c r="C11" s="154">
        <f>C9*0.25</f>
        <v>0</v>
      </c>
    </row>
    <row r="12" spans="1:250" s="27" customFormat="1" ht="15.75">
      <c r="C12" s="155"/>
    </row>
    <row r="13" spans="1:250" s="27" customFormat="1" ht="15.75">
      <c r="B13" s="28" t="s">
        <v>23</v>
      </c>
      <c r="C13" s="154">
        <f>C9*1.25</f>
        <v>0</v>
      </c>
    </row>
    <row r="15" spans="1:250">
      <c r="C15" s="25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1">
    <mergeCell ref="A1:C1"/>
  </mergeCells>
  <phoneticPr fontId="3" type="noConversion"/>
  <pageMargins left="1.1811023622047245" right="0.78740157480314965" top="1.3779527559055118" bottom="1.1417322834645669" header="0.51181102362204722" footer="0.59055118110236227"/>
  <pageSetup paperSize="9" scale="86" orientation="portrait" horizontalDpi="360" verticalDpi="360" r:id="rId1"/>
  <headerFooter differentFirst="1">
    <oddHeader>&amp;L&amp;12"INOVAPRO d.o.o."&amp;11
&amp;10Zagreb, Retkovec III 15/b&amp;RBROJ PROJEKTA: 100920
BROJ STRANICE: &amp;P</oddHeader>
    <oddFooter>&amp;CINOVAPRO d.o.o. &amp;R&amp;P/&amp;N
prosinac 2020.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0F9DE26D321249A3A91CCBA466E040" ma:contentTypeVersion="11" ma:contentTypeDescription="Create a new document." ma:contentTypeScope="" ma:versionID="d7c215ca0fd18b7e72177778c39c1181">
  <xsd:schema xmlns:xsd="http://www.w3.org/2001/XMLSchema" xmlns:xs="http://www.w3.org/2001/XMLSchema" xmlns:p="http://schemas.microsoft.com/office/2006/metadata/properties" xmlns:ns2="9a67c7e8-a9a7-48a2-ad05-f26c770b6467" targetNamespace="http://schemas.microsoft.com/office/2006/metadata/properties" ma:root="true" ma:fieldsID="a9ad4dcfaf80ac7714e28df38878b8ce" ns2:_="">
    <xsd:import namespace="9a67c7e8-a9a7-48a2-ad05-f26c770b64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7c7e8-a9a7-48a2-ad05-f26c770b6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18562F-5E07-4157-8A08-780550ABF0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A00560-ED27-45C4-81DD-5023A0FE3E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67c7e8-a9a7-48a2-ad05-f26c770b64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9D93F2-CB3C-4C32-B946-6874F99080F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12</vt:i4>
      </vt:variant>
    </vt:vector>
  </HeadingPairs>
  <TitlesOfParts>
    <vt:vector size="19" baseType="lpstr">
      <vt:lpstr>NASLOVNA</vt:lpstr>
      <vt:lpstr>ZAMJENA STROJEVA-P3</vt:lpstr>
      <vt:lpstr>ZAMJENA STROJEVA-P4</vt:lpstr>
      <vt:lpstr>ZAMJENA STROJEVA-P5</vt:lpstr>
      <vt:lpstr>ZAMJENA STROJEVA-P6</vt:lpstr>
      <vt:lpstr>ZAMJENA STROJEVA-P7</vt:lpstr>
      <vt:lpstr>REKAPITULACIJA</vt:lpstr>
      <vt:lpstr>'ZAMJENA STROJEVA-P3'!Ispis_naslova</vt:lpstr>
      <vt:lpstr>'ZAMJENA STROJEVA-P4'!Ispis_naslova</vt:lpstr>
      <vt:lpstr>'ZAMJENA STROJEVA-P5'!Ispis_naslova</vt:lpstr>
      <vt:lpstr>'ZAMJENA STROJEVA-P6'!Ispis_naslova</vt:lpstr>
      <vt:lpstr>'ZAMJENA STROJEVA-P7'!Ispis_naslova</vt:lpstr>
      <vt:lpstr>NASLOVNA!Podrucje_ispisa</vt:lpstr>
      <vt:lpstr>REKAPITULACIJA!Podrucje_ispisa</vt:lpstr>
      <vt:lpstr>'ZAMJENA STROJEVA-P3'!Podrucje_ispisa</vt:lpstr>
      <vt:lpstr>'ZAMJENA STROJEVA-P4'!Podrucje_ispisa</vt:lpstr>
      <vt:lpstr>'ZAMJENA STROJEVA-P5'!Podrucje_ispisa</vt:lpstr>
      <vt:lpstr>'ZAMJENA STROJEVA-P6'!Podrucje_ispisa</vt:lpstr>
      <vt:lpstr>'ZAMJENA STROJEVA-P7'!Podrucje_ispisa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2021-02-01T07:59:27Z</cp:lastPrinted>
  <dcterms:created xsi:type="dcterms:W3CDTF">2020-09-14T14:17:10Z</dcterms:created>
  <dcterms:modified xsi:type="dcterms:W3CDTF">2022-04-27T08:03:51Z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0x010100320F9DE26D321249A3A91CCBA466E040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2022-03-18T14:20:17Z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46b500ed-a9f6-4a2c-b253-e48d7b16da9e</vt:lpwstr>
  </property>
  <property fmtid="{D5CDD505-2E9C-101B-9397-08002B2CF9AE}" pid="9" name="MSIP_Label_ea60d57e-af5b-4752-ac57-3e4f28ca11dc_ContentBits">
    <vt:lpwstr>0</vt:lpwstr>
  </property>
</Properties>
</file>